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codeName="EstaPastaDeTrabalho"/>
  <mc:AlternateContent xmlns:mc="http://schemas.openxmlformats.org/markup-compatibility/2006">
    <mc:Choice Requires="x15">
      <x15ac:absPath xmlns:x15ac="http://schemas.microsoft.com/office/spreadsheetml/2010/11/ac" url="https://golderassociates.sharepoint.com/sites/114833/Project Files/5 Technical Work/07_RelatorioTrecho16/Rev02/04-Planilhas/"/>
    </mc:Choice>
  </mc:AlternateContent>
  <xr:revisionPtr revIDLastSave="1969" documentId="8_{AC66DFA5-0A7D-4535-A144-905810DB4061}" xr6:coauthVersionLast="45" xr6:coauthVersionMax="45" xr10:uidLastSave="{F398CB55-9D83-4DF8-9F0A-0E7F43805038}"/>
  <bookViews>
    <workbookView xWindow="-120" yWindow="-120" windowWidth="20730" windowHeight="11160" tabRatio="702" firstSheet="5" activeTab="8" xr2:uid="{00000000-000D-0000-FFFF-FFFF00000000}"/>
  </bookViews>
  <sheets>
    <sheet name="Localização" sheetId="12" r:id="rId1"/>
    <sheet name="Demais Parâmetros- Praia" sheetId="25" r:id="rId2"/>
    <sheet name="Demais Parâmetros- Restinga" sheetId="26" r:id="rId3"/>
    <sheet name="Demais Parâmetros-  Estuário" sheetId="2" r:id="rId4"/>
    <sheet name="Demais Parâmetros-  Mangue" sheetId="24" r:id="rId5"/>
    <sheet name="Granulometria Praias" sheetId="13" r:id="rId6"/>
    <sheet name="Granulometria Restinga" sheetId="19" r:id="rId7"/>
    <sheet name="Granulometria Estuários" sheetId="15" r:id="rId8"/>
    <sheet name="Granulometria Mangue" sheetId="14" r:id="rId9"/>
    <sheet name="Metais Praias " sheetId="16" r:id="rId10"/>
    <sheet name="Metais Restinga" sheetId="20" r:id="rId11"/>
    <sheet name="Metais Estuário " sheetId="22" r:id="rId12"/>
    <sheet name="Metais Mangue" sheetId="17" r:id="rId13"/>
  </sheets>
  <definedNames>
    <definedName name="_xlnm._FilterDatabase" localSheetId="0" hidden="1">Localização!#REF!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1" i="13" l="1"/>
  <c r="E11" i="13"/>
  <c r="F11" i="13"/>
  <c r="G11" i="13"/>
  <c r="H11" i="13"/>
  <c r="I11" i="13"/>
  <c r="J11" i="13"/>
  <c r="K11" i="13"/>
  <c r="L11" i="13"/>
  <c r="M11" i="13"/>
  <c r="N11" i="13"/>
  <c r="O11" i="13"/>
  <c r="P11" i="13"/>
  <c r="Q11" i="13"/>
  <c r="R11" i="13"/>
  <c r="S11" i="13"/>
  <c r="T11" i="13"/>
  <c r="U11" i="13"/>
  <c r="V11" i="13"/>
  <c r="W11" i="13"/>
  <c r="X11" i="13"/>
  <c r="Y11" i="13"/>
  <c r="Z11" i="13"/>
  <c r="AA11" i="13"/>
  <c r="AB11" i="13"/>
  <c r="AC11" i="13"/>
  <c r="AD11" i="13"/>
  <c r="AE11" i="13"/>
  <c r="AF11" i="13"/>
  <c r="AG11" i="13"/>
  <c r="AH11" i="13"/>
  <c r="AI11" i="13"/>
  <c r="AJ11" i="13"/>
  <c r="AK11" i="13"/>
  <c r="AL11" i="13"/>
  <c r="C11" i="13"/>
  <c r="L28" i="17" l="1"/>
  <c r="L44" i="17"/>
  <c r="K6" i="17"/>
  <c r="L6" i="17" s="1"/>
  <c r="K7" i="17"/>
  <c r="L7" i="17" s="1"/>
  <c r="K8" i="17"/>
  <c r="L8" i="17" s="1"/>
  <c r="K9" i="17"/>
  <c r="L9" i="17" s="1"/>
  <c r="K10" i="17"/>
  <c r="L10" i="17" s="1"/>
  <c r="K11" i="17"/>
  <c r="L11" i="17" s="1"/>
  <c r="K12" i="17"/>
  <c r="L12" i="17" s="1"/>
  <c r="K13" i="17"/>
  <c r="L13" i="17" s="1"/>
  <c r="K14" i="17"/>
  <c r="L14" i="17" s="1"/>
  <c r="K15" i="17"/>
  <c r="L15" i="17" s="1"/>
  <c r="K16" i="17"/>
  <c r="L16" i="17" s="1"/>
  <c r="K17" i="17"/>
  <c r="L17" i="17" s="1"/>
  <c r="K18" i="17"/>
  <c r="L18" i="17" s="1"/>
  <c r="K19" i="17"/>
  <c r="L19" i="17" s="1"/>
  <c r="K20" i="17"/>
  <c r="L20" i="17" s="1"/>
  <c r="K21" i="17"/>
  <c r="L21" i="17" s="1"/>
  <c r="K22" i="17"/>
  <c r="L22" i="17" s="1"/>
  <c r="K23" i="17"/>
  <c r="L23" i="17" s="1"/>
  <c r="K24" i="17"/>
  <c r="L24" i="17" s="1"/>
  <c r="K25" i="17"/>
  <c r="L25" i="17" s="1"/>
  <c r="K26" i="17"/>
  <c r="L26" i="17" s="1"/>
  <c r="K27" i="17"/>
  <c r="L27" i="17" s="1"/>
  <c r="K28" i="17"/>
  <c r="K29" i="17"/>
  <c r="L29" i="17" s="1"/>
  <c r="K30" i="17"/>
  <c r="L30" i="17" s="1"/>
  <c r="K31" i="17"/>
  <c r="L31" i="17" s="1"/>
  <c r="K32" i="17"/>
  <c r="L32" i="17" s="1"/>
  <c r="K33" i="17"/>
  <c r="L33" i="17" s="1"/>
  <c r="K34" i="17"/>
  <c r="L34" i="17" s="1"/>
  <c r="K35" i="17"/>
  <c r="L35" i="17" s="1"/>
  <c r="K36" i="17"/>
  <c r="L36" i="17" s="1"/>
  <c r="K37" i="17"/>
  <c r="L37" i="17" s="1"/>
  <c r="K38" i="17"/>
  <c r="L38" i="17" s="1"/>
  <c r="K39" i="17"/>
  <c r="L39" i="17" s="1"/>
  <c r="K40" i="17"/>
  <c r="L40" i="17" s="1"/>
  <c r="K41" i="17"/>
  <c r="L41" i="17" s="1"/>
  <c r="K42" i="17"/>
  <c r="L42" i="17" s="1"/>
  <c r="K43" i="17"/>
  <c r="L43" i="17" s="1"/>
  <c r="K44" i="17"/>
  <c r="K45" i="17"/>
  <c r="L45" i="17" s="1"/>
  <c r="K46" i="17"/>
  <c r="L46" i="17" s="1"/>
  <c r="K5" i="17"/>
  <c r="L5" i="17" s="1"/>
  <c r="AO83" i="16"/>
  <c r="AP83" i="16" s="1"/>
  <c r="AO82" i="16"/>
  <c r="AP82" i="16" s="1"/>
  <c r="AO81" i="16"/>
  <c r="AP81" i="16" s="1"/>
  <c r="AO80" i="16"/>
  <c r="AP80" i="16" s="1"/>
  <c r="AO79" i="16"/>
  <c r="AP79" i="16" s="1"/>
  <c r="AO78" i="16"/>
  <c r="AP78" i="16" s="1"/>
  <c r="AO77" i="16"/>
  <c r="AP77" i="16" s="1"/>
  <c r="AO76" i="16"/>
  <c r="AP76" i="16" s="1"/>
  <c r="AO75" i="16"/>
  <c r="AP75" i="16" s="1"/>
  <c r="AO74" i="16"/>
  <c r="AP74" i="16" s="1"/>
  <c r="AO73" i="16"/>
  <c r="AP73" i="16" s="1"/>
  <c r="AO72" i="16"/>
  <c r="AP72" i="16" s="1"/>
  <c r="AO71" i="16"/>
  <c r="AP71" i="16" s="1"/>
  <c r="AO70" i="16"/>
  <c r="AP70" i="16" s="1"/>
  <c r="AO69" i="16"/>
  <c r="AP69" i="16" s="1"/>
  <c r="AO68" i="16"/>
  <c r="AP68" i="16" s="1"/>
  <c r="AO67" i="16"/>
  <c r="AP67" i="16" s="1"/>
  <c r="AO66" i="16"/>
  <c r="AP66" i="16" s="1"/>
  <c r="AO65" i="16"/>
  <c r="AP65" i="16" s="1"/>
  <c r="D24" i="14" l="1"/>
  <c r="D23" i="14"/>
  <c r="K12" i="14"/>
  <c r="J12" i="14"/>
  <c r="AK58" i="16"/>
  <c r="AK59" i="16"/>
  <c r="AK60" i="16"/>
  <c r="AL60" i="16"/>
  <c r="AM60" i="16" s="1"/>
  <c r="AL59" i="16"/>
  <c r="AM59" i="16" s="1"/>
  <c r="AL58" i="16"/>
  <c r="AM58" i="16" s="1"/>
  <c r="AO5" i="16"/>
  <c r="AP5" i="16" s="1"/>
  <c r="AO6" i="16"/>
  <c r="AP6" i="16" s="1"/>
  <c r="AO7" i="16"/>
  <c r="AP7" i="16" s="1"/>
  <c r="AO8" i="16"/>
  <c r="AP8" i="16" s="1"/>
  <c r="AO9" i="16"/>
  <c r="AP9" i="16" s="1"/>
  <c r="AO10" i="16"/>
  <c r="AP10" i="16" s="1"/>
  <c r="AO11" i="16"/>
  <c r="AP11" i="16" s="1"/>
  <c r="AO12" i="16"/>
  <c r="AP12" i="16" s="1"/>
  <c r="AO13" i="16"/>
  <c r="AP13" i="16" s="1"/>
  <c r="AO14" i="16"/>
  <c r="AP14" i="16" s="1"/>
  <c r="AO15" i="16"/>
  <c r="AP15" i="16" s="1"/>
  <c r="AO16" i="16"/>
  <c r="AP16" i="16" s="1"/>
  <c r="AO17" i="16"/>
  <c r="AP17" i="16" s="1"/>
  <c r="AO18" i="16"/>
  <c r="AP18" i="16" s="1"/>
  <c r="AO19" i="16"/>
  <c r="AP19" i="16" s="1"/>
  <c r="AO20" i="16"/>
  <c r="AP20" i="16" s="1"/>
  <c r="AO21" i="16"/>
  <c r="AP21" i="16" s="1"/>
  <c r="AO22" i="16"/>
  <c r="AP22" i="16" s="1"/>
  <c r="AO4" i="16"/>
  <c r="AP4" i="16" s="1"/>
  <c r="D31" i="13"/>
  <c r="E31" i="13"/>
  <c r="F31" i="13"/>
  <c r="C31" i="13"/>
  <c r="D30" i="13"/>
  <c r="E30" i="13"/>
  <c r="F30" i="13"/>
  <c r="C30" i="13"/>
</calcChain>
</file>

<file path=xl/sharedStrings.xml><?xml version="1.0" encoding="utf-8"?>
<sst xmlns="http://schemas.openxmlformats.org/spreadsheetml/2006/main" count="5362" uniqueCount="405">
  <si>
    <t>Coord_X</t>
  </si>
  <si>
    <t>Coord_Y</t>
  </si>
  <si>
    <t>-</t>
  </si>
  <si>
    <t>Parâmetro</t>
  </si>
  <si>
    <t>Unidade</t>
  </si>
  <si>
    <t>Condutividade</t>
  </si>
  <si>
    <t>µS/cm</t>
  </si>
  <si>
    <t>UpH</t>
  </si>
  <si>
    <t>TN-PR-02-01- BS</t>
  </si>
  <si>
    <t>TN-PR-02-02- BS</t>
  </si>
  <si>
    <t>TN-PR-02-03- BS</t>
  </si>
  <si>
    <t>TN-PR-03-01- BS</t>
  </si>
  <si>
    <t>TN-PR-03-02- BS</t>
  </si>
  <si>
    <t>TN-PR-03-03- BS</t>
  </si>
  <si>
    <t>TN-PR-04-01- BS</t>
  </si>
  <si>
    <t>TN-PR-04-02- BS</t>
  </si>
  <si>
    <t>TN-PR-04-03- BS</t>
  </si>
  <si>
    <t>TN-PR-05-01- BS</t>
  </si>
  <si>
    <t>TN-PR-05-02- BS</t>
  </si>
  <si>
    <t>TN-PR-05-03- BS</t>
  </si>
  <si>
    <t>TN-PR-06-01- BS</t>
  </si>
  <si>
    <t>TN-PR-06-02- BS</t>
  </si>
  <si>
    <t>TN-PR-06-03- BS</t>
  </si>
  <si>
    <t>TN-PR-07-01- BS</t>
  </si>
  <si>
    <t>TN-PR-07-02- BS</t>
  </si>
  <si>
    <t>TN-PR-07-03- BS</t>
  </si>
  <si>
    <t>TN-PR-08-01-BS</t>
  </si>
  <si>
    <t>TN-PR-08-03-BS</t>
  </si>
  <si>
    <t>TS-PR-01-01-BS</t>
  </si>
  <si>
    <t>TS-PR-01-02-BS</t>
  </si>
  <si>
    <t xml:space="preserve">TS-PR-01-03-BS </t>
  </si>
  <si>
    <t>TS- PR-02-01-BS</t>
  </si>
  <si>
    <t>TS-PR-02-02-BS</t>
  </si>
  <si>
    <t>TS-PR-02-03-BS</t>
  </si>
  <si>
    <t>TS-PR-03-01-BS</t>
  </si>
  <si>
    <t>TS-PR-03-02-BS</t>
  </si>
  <si>
    <t>TS-PR-03-03-BS</t>
  </si>
  <si>
    <t>TS-PR-04-01- BS</t>
  </si>
  <si>
    <t>TS-PR-04-02- BS</t>
  </si>
  <si>
    <t>TS-PR-04-03- BS</t>
  </si>
  <si>
    <t>Argila (&lt; 0,002 mm)</t>
  </si>
  <si>
    <t>%</t>
  </si>
  <si>
    <t>Silte (0,002 a 0,063 mm)</t>
  </si>
  <si>
    <t>&lt;0,11</t>
  </si>
  <si>
    <t xml:space="preserve">&lt;0,11 </t>
  </si>
  <si>
    <t xml:space="preserve"> &lt;0,11</t>
  </si>
  <si>
    <t>Areia Muito Fina (0,063 a 0,125 mm)</t>
  </si>
  <si>
    <t>Areia Fina (0,125 a 0,25 mm)</t>
  </si>
  <si>
    <t>Areia Média (0,25 a 0,425 mm)</t>
  </si>
  <si>
    <t>Areia Grossa (0,425 a 1 mm)</t>
  </si>
  <si>
    <t>Areia Muito Grossa (1 a 2 mm)</t>
  </si>
  <si>
    <t xml:space="preserve"> F W</t>
  </si>
  <si>
    <t>TN-MA-01-BC</t>
  </si>
  <si>
    <t>TN-MA-01-03-DS</t>
  </si>
  <si>
    <t>TN-MA-01-04-DS</t>
  </si>
  <si>
    <t>TN-MA-01-FC</t>
  </si>
  <si>
    <t>TN-MA-02-BC</t>
  </si>
  <si>
    <t>TN-MA-02-03-DS</t>
  </si>
  <si>
    <t>TN-MA-02-04-DS</t>
  </si>
  <si>
    <t>TN-MA-02-FC</t>
  </si>
  <si>
    <t>TS-MA-01-BC</t>
  </si>
  <si>
    <t>TS-MA-01-03-DS</t>
  </si>
  <si>
    <t>TS-MA-01-04-DS</t>
  </si>
  <si>
    <t>TS-MA-01-FC</t>
  </si>
  <si>
    <t>&lt;1,10</t>
  </si>
  <si>
    <t>g/kg</t>
  </si>
  <si>
    <t>TN-RE-01-BC</t>
  </si>
  <si>
    <t>TN-RE-02-BC</t>
  </si>
  <si>
    <t>TN-RE-03-BC</t>
  </si>
  <si>
    <t>TN-RE-04-BC</t>
  </si>
  <si>
    <t>TN-RE-05-BC</t>
  </si>
  <si>
    <t>TN-RE-06-BC</t>
  </si>
  <si>
    <t>TN-RE-07-BC</t>
  </si>
  <si>
    <t xml:space="preserve">TN-RE-08-BC </t>
  </si>
  <si>
    <t>TS-RE-01-BC</t>
  </si>
  <si>
    <t>TS-RE-02-BC</t>
  </si>
  <si>
    <t>TS-RE-03-BC</t>
  </si>
  <si>
    <t>TS-RE-04-BC</t>
  </si>
  <si>
    <t>TN-ES-01-BC</t>
  </si>
  <si>
    <t>TN-ES-01-03-DS</t>
  </si>
  <si>
    <t>TN-ES-01-04-DS</t>
  </si>
  <si>
    <t>TN-ES-01-FC</t>
  </si>
  <si>
    <t>TN-ES-02-BC</t>
  </si>
  <si>
    <t>TN-ES-02-03-DS</t>
  </si>
  <si>
    <t>TN-ES-02-04-DS</t>
  </si>
  <si>
    <t>TN-ES-02-FC</t>
  </si>
  <si>
    <t>TN-ES-03-BC</t>
  </si>
  <si>
    <t>TN-ES-03-03-DS</t>
  </si>
  <si>
    <t>TN-ES-03-04-DS</t>
  </si>
  <si>
    <t>TN-ES-03-FC</t>
  </si>
  <si>
    <t>TS-ES-01-BC</t>
  </si>
  <si>
    <t>TS-ES-01-03-DS</t>
  </si>
  <si>
    <t>TS-ES-01-04-DS</t>
  </si>
  <si>
    <t>TS-ES-01-FC</t>
  </si>
  <si>
    <t>CAS</t>
  </si>
  <si>
    <t>Padrão de Qualidade (mg/kg)</t>
  </si>
  <si>
    <t>CONAMA Nº 454/12 - Água salina/salobra - Nível 1</t>
  </si>
  <si>
    <t>CONAMA Nº 454/12 - Água salina/salobra - Nível 2</t>
  </si>
  <si>
    <t>7429-90-5</t>
  </si>
  <si>
    <t>Alumínio</t>
  </si>
  <si>
    <t>7440-36-0</t>
  </si>
  <si>
    <t>Antimônio Dissolvido</t>
  </si>
  <si>
    <t>&lt;1,00</t>
  </si>
  <si>
    <t>7440-38-2</t>
  </si>
  <si>
    <t>Arsênio</t>
  </si>
  <si>
    <t>7440-39-3</t>
  </si>
  <si>
    <t>Bário</t>
  </si>
  <si>
    <t>7440-42-8</t>
  </si>
  <si>
    <t>Boro</t>
  </si>
  <si>
    <t>7440-43-9</t>
  </si>
  <si>
    <t>Cádmio</t>
  </si>
  <si>
    <t>&lt;0,166</t>
  </si>
  <si>
    <t>&lt;0,157</t>
  </si>
  <si>
    <t>&lt;0,182</t>
  </si>
  <si>
    <t>&lt;0,186</t>
  </si>
  <si>
    <t>&lt;0,191</t>
  </si>
  <si>
    <t>&lt;0,150</t>
  </si>
  <si>
    <t>&lt;0,151</t>
  </si>
  <si>
    <t xml:space="preserve"> &lt;0,150</t>
  </si>
  <si>
    <t>7439-92-1</t>
  </si>
  <si>
    <t>Chumbo</t>
  </si>
  <si>
    <t>7440-48-4</t>
  </si>
  <si>
    <t>Cobalto</t>
  </si>
  <si>
    <t>7440-50-8</t>
  </si>
  <si>
    <t>Cobre</t>
  </si>
  <si>
    <t>7440-47-3</t>
  </si>
  <si>
    <t>Cromo</t>
  </si>
  <si>
    <t>7439-89-6</t>
  </si>
  <si>
    <t>Ferro</t>
  </si>
  <si>
    <t>7439-96-5</t>
  </si>
  <si>
    <t>Manganês</t>
  </si>
  <si>
    <t>7439-97-6</t>
  </si>
  <si>
    <t>Mercúrio</t>
  </si>
  <si>
    <t>&lt;0,010</t>
  </si>
  <si>
    <t>&lt;0,011</t>
  </si>
  <si>
    <t>7439-98-7</t>
  </si>
  <si>
    <t>Molibdênio</t>
  </si>
  <si>
    <t>7440-02-0</t>
  </si>
  <si>
    <t>Níquel</t>
  </si>
  <si>
    <t>7440-22-4</t>
  </si>
  <si>
    <t>Prata</t>
  </si>
  <si>
    <t>7782-49-2</t>
  </si>
  <si>
    <t>Selênio</t>
  </si>
  <si>
    <t>7440-62-2</t>
  </si>
  <si>
    <t>Vanádio</t>
  </si>
  <si>
    <t>7440-66-6</t>
  </si>
  <si>
    <t>Zinco</t>
  </si>
  <si>
    <t>&lt;1</t>
  </si>
  <si>
    <t>&lt;0,2</t>
  </si>
  <si>
    <t>&lt;0,333</t>
  </si>
  <si>
    <t>&lt;0,189</t>
  </si>
  <si>
    <t>&lt;0,366</t>
  </si>
  <si>
    <t>&lt;0,022</t>
  </si>
  <si>
    <t>&lt;0,013</t>
  </si>
  <si>
    <t>&lt;0,024</t>
  </si>
  <si>
    <t>&lt;0,177</t>
  </si>
  <si>
    <t>&lt;0,211</t>
  </si>
  <si>
    <t>&lt;0,18</t>
  </si>
  <si>
    <t>&lt;0,188</t>
  </si>
  <si>
    <t xml:space="preserve"> &lt;0,182</t>
  </si>
  <si>
    <t>&lt;0,012</t>
  </si>
  <si>
    <t>&lt;0,014</t>
  </si>
  <si>
    <t>TN-PR-08-02-BS</t>
  </si>
  <si>
    <t>Orgânicos</t>
  </si>
  <si>
    <t>Carbono Orgânico Total (COT)</t>
  </si>
  <si>
    <t>Nitrogênio Kjedahl</t>
  </si>
  <si>
    <t>TS-PR-04-01-BS</t>
  </si>
  <si>
    <t>TS-PR-04-02-BS</t>
  </si>
  <si>
    <t>TS-PR-04-03-BS</t>
  </si>
  <si>
    <t>TN-PR-01-01-BS</t>
  </si>
  <si>
    <t>TN-PR-01-02-BS</t>
  </si>
  <si>
    <t>TN-PR-01-03-BS</t>
  </si>
  <si>
    <t>TN-PR-02-01-BS</t>
  </si>
  <si>
    <t>TN-PR-02-02-BS</t>
  </si>
  <si>
    <t>TN-PR-02-03-BS</t>
  </si>
  <si>
    <t>TN-PR-03-01-BS</t>
  </si>
  <si>
    <t>TN-PR-03-02-BS</t>
  </si>
  <si>
    <t>TN-PR-03-03-BS</t>
  </si>
  <si>
    <t>TN-PR-04-01-BS</t>
  </si>
  <si>
    <t>TN-PR-04-02-BS</t>
  </si>
  <si>
    <t>TN-PR-04-03-BS</t>
  </si>
  <si>
    <t>TN-PR-05-01-BS</t>
  </si>
  <si>
    <t>TN-PR-05-02-BS</t>
  </si>
  <si>
    <t>TN-PR-05-03-BS</t>
  </si>
  <si>
    <t>TN-PR-06-01-BS</t>
  </si>
  <si>
    <t>TN-PR-06-02-BS</t>
  </si>
  <si>
    <t>TN-PR-06-03-BS</t>
  </si>
  <si>
    <t>TN-PR-07-01-BS</t>
  </si>
  <si>
    <t>TN-PR-07-02-BS</t>
  </si>
  <si>
    <t>TN-PR-07-03-BS</t>
  </si>
  <si>
    <t>Sondagens Mangue</t>
  </si>
  <si>
    <t>Sondagens Estuário</t>
  </si>
  <si>
    <t>Solo</t>
  </si>
  <si>
    <t>TN-MA-01-S01</t>
  </si>
  <si>
    <t>TN-MA-01-S02</t>
  </si>
  <si>
    <t>TN-MA-01-S03</t>
  </si>
  <si>
    <t>TN-MA-01-S04</t>
  </si>
  <si>
    <t>TN-MA-01-S05</t>
  </si>
  <si>
    <t>TN-MA-01-S06</t>
  </si>
  <si>
    <t>TN-MA-02-S01</t>
  </si>
  <si>
    <t>TN-MA-02-S02</t>
  </si>
  <si>
    <t>TN-MA-02-S03</t>
  </si>
  <si>
    <t>TN-MA-02-S04</t>
  </si>
  <si>
    <t>TN-MA-02-S05</t>
  </si>
  <si>
    <t>TN-MA-02-S06</t>
  </si>
  <si>
    <t>TS-MA-01-S01</t>
  </si>
  <si>
    <t>TS-MA-01-S02</t>
  </si>
  <si>
    <t>TS-MA-01-S03</t>
  </si>
  <si>
    <t>TS-MA-01-S04</t>
  </si>
  <si>
    <t>TS-MA-01-S05</t>
  </si>
  <si>
    <t>TS-MA-01-S06</t>
  </si>
  <si>
    <t>TN-ES-01-S01</t>
  </si>
  <si>
    <t>TN-ES-01-S02</t>
  </si>
  <si>
    <t>TN-ES-01-S03</t>
  </si>
  <si>
    <t>TN-ES-01-S04</t>
  </si>
  <si>
    <t>TN-ES-01-S05</t>
  </si>
  <si>
    <t>TN-ES-01-S06</t>
  </si>
  <si>
    <t>TN-ES-02-S01</t>
  </si>
  <si>
    <t>TN-ES-02-S02</t>
  </si>
  <si>
    <t>TN-ES-02-S03</t>
  </si>
  <si>
    <t>TN-ES-02-S04</t>
  </si>
  <si>
    <t>TN-ES-02-S05</t>
  </si>
  <si>
    <t>TN-ES-02-S06</t>
  </si>
  <si>
    <t>TN-ES-03-S01</t>
  </si>
  <si>
    <t>TN-ES-03-S02</t>
  </si>
  <si>
    <t>TN-ES-03-S03</t>
  </si>
  <si>
    <t>TN-ES-03-S04</t>
  </si>
  <si>
    <t>TN-ES-03-S05</t>
  </si>
  <si>
    <t>TN-ES-03-S06</t>
  </si>
  <si>
    <t>TS-ES-01-S01</t>
  </si>
  <si>
    <t>TS-ES-01-S02</t>
  </si>
  <si>
    <t>TS-ES-01-S03</t>
  </si>
  <si>
    <t>TS-ES-01-S04</t>
  </si>
  <si>
    <t>TS-ES-01-S05</t>
  </si>
  <si>
    <t>TS-ES-01-S06</t>
  </si>
  <si>
    <t>TN-PR-01-01</t>
  </si>
  <si>
    <t>TN-PR-02-01</t>
  </si>
  <si>
    <t>TN-PR-02-02</t>
  </si>
  <si>
    <t>TN-PR-02-03</t>
  </si>
  <si>
    <t>TN-PR-03-01</t>
  </si>
  <si>
    <t>TN-PR-03-02</t>
  </si>
  <si>
    <t>TN-PR-03-03</t>
  </si>
  <si>
    <t>TN-PR-04-01</t>
  </si>
  <si>
    <t>TN-PR-04-02</t>
  </si>
  <si>
    <t>TN-PR-04-03</t>
  </si>
  <si>
    <t>TN-PR-06-01</t>
  </si>
  <si>
    <t>TN-PR-06-02</t>
  </si>
  <si>
    <t>TN-PR-06-03</t>
  </si>
  <si>
    <t>TN-PR-07-01</t>
  </si>
  <si>
    <t>TN-PR-07-02</t>
  </si>
  <si>
    <t>TN-PR-07-03</t>
  </si>
  <si>
    <t>TN-PR-08-01</t>
  </si>
  <si>
    <t>TN-PR-01-02</t>
  </si>
  <si>
    <t>TN-PR-01-03</t>
  </si>
  <si>
    <t>TN-PR-05-01</t>
  </si>
  <si>
    <t>TN-PR-05-02</t>
  </si>
  <si>
    <t>TN-PR-05-03</t>
  </si>
  <si>
    <t>TN-PR-08-02</t>
  </si>
  <si>
    <t>TN-PR-08-03</t>
  </si>
  <si>
    <t>TS-PR-01-01</t>
  </si>
  <si>
    <t>TS-PR-01-02</t>
  </si>
  <si>
    <t>TS-PR-01-03</t>
  </si>
  <si>
    <t>TS-PR-02-02</t>
  </si>
  <si>
    <t>TS-PR-02-03</t>
  </si>
  <si>
    <t>TS-PR-03-01</t>
  </si>
  <si>
    <t>TS-PR-03-02</t>
  </si>
  <si>
    <t>TS-PR-03-03</t>
  </si>
  <si>
    <t>TS-PR-04-02</t>
  </si>
  <si>
    <t>TS-PR-04-03</t>
  </si>
  <si>
    <t>TS-PR-04-01</t>
  </si>
  <si>
    <t>Sedimento</t>
  </si>
  <si>
    <t>TS-PR-02-01</t>
  </si>
  <si>
    <t>Resultados em mg/kg</t>
  </si>
  <si>
    <t>CONAMA Nº 454/12 - Água salobra/salina - Nível 1</t>
  </si>
  <si>
    <t>CONAMA Nº 454/12 - Água salobra/salina - Nível 2</t>
  </si>
  <si>
    <t>CONAMA 420/2009 - Valor de Prevenção</t>
  </si>
  <si>
    <t>Cascalho (&gt; 2 mm)</t>
  </si>
  <si>
    <t>nd</t>
  </si>
  <si>
    <t>Legenda</t>
  </si>
  <si>
    <t>&lt;XX</t>
  </si>
  <si>
    <t>Abaixo do Limite de Quantificação do laboratório</t>
  </si>
  <si>
    <t>Granulometria (faixa granulométrica)</t>
  </si>
  <si>
    <t xml:space="preserve">Cascalho (&gt; 2 mm) </t>
  </si>
  <si>
    <t>Abaixo do Limite de Quantificação do Laboratório</t>
  </si>
  <si>
    <t>Análises em solo</t>
  </si>
  <si>
    <t>Análises em sedimento</t>
  </si>
  <si>
    <t>&lt;0,160</t>
  </si>
  <si>
    <t>&lt; 0,150</t>
  </si>
  <si>
    <t>&lt; 0,010</t>
  </si>
  <si>
    <t>CONAMA 420/2009 -  Valor de Investigação Agrícola</t>
  </si>
  <si>
    <t>&lt;0,190</t>
  </si>
  <si>
    <t xml:space="preserve"> &lt;0,166</t>
  </si>
  <si>
    <t>ID da sondagem</t>
  </si>
  <si>
    <t>Zona (24 K)</t>
  </si>
  <si>
    <t>Data da Execução da Sondagem</t>
  </si>
  <si>
    <t>Método de Sondagem</t>
  </si>
  <si>
    <t>ID da Amostra</t>
  </si>
  <si>
    <t>Tipo de Amostragem</t>
  </si>
  <si>
    <t>Parâmetros</t>
  </si>
  <si>
    <t>Granulometria</t>
  </si>
  <si>
    <t>Metais</t>
  </si>
  <si>
    <t>PCB</t>
  </si>
  <si>
    <t>Condutividade e pH</t>
  </si>
  <si>
    <t>Composta</t>
  </si>
  <si>
    <t>X</t>
  </si>
  <si>
    <t>Simples</t>
  </si>
  <si>
    <t>COT</t>
  </si>
  <si>
    <t>Transectos Praia</t>
  </si>
  <si>
    <t>Transectos Restinga</t>
  </si>
  <si>
    <t>Matriz</t>
  </si>
  <si>
    <t>TN-RE-01-04</t>
  </si>
  <si>
    <t>TN-RE-01-05</t>
  </si>
  <si>
    <t>TN-RE-02-04</t>
  </si>
  <si>
    <t>TN-RE-02-05</t>
  </si>
  <si>
    <t>TN-RE-03-04</t>
  </si>
  <si>
    <t>TN-RE-03-05</t>
  </si>
  <si>
    <t>TN-RE-04-04</t>
  </si>
  <si>
    <t>TN-RE-04-05</t>
  </si>
  <si>
    <t>TN-RE-05-04</t>
  </si>
  <si>
    <t>TN-RE-05-05</t>
  </si>
  <si>
    <t>TN-RE-06-04</t>
  </si>
  <si>
    <t>TN-RE-06-05</t>
  </si>
  <si>
    <t>TN-RE-07-04</t>
  </si>
  <si>
    <t>TN-RE-07-05</t>
  </si>
  <si>
    <t>TN-RE-08-04</t>
  </si>
  <si>
    <t>TN-RE-08-05</t>
  </si>
  <si>
    <t>TS-RE-01-04</t>
  </si>
  <si>
    <t>TS-RE-02-04</t>
  </si>
  <si>
    <t>TS-RE-01-05</t>
  </si>
  <si>
    <t>TS-RE-02-05</t>
  </si>
  <si>
    <t>TS-RE-03-04</t>
  </si>
  <si>
    <t>TS-RE-03-05</t>
  </si>
  <si>
    <t>TS-RE-04-04</t>
  </si>
  <si>
    <t>TS-RE-04-05</t>
  </si>
  <si>
    <t xml:space="preserve">Composta </t>
  </si>
  <si>
    <t>15972-60-8</t>
  </si>
  <si>
    <t>Alacloro</t>
  </si>
  <si>
    <t>mg/kg</t>
  </si>
  <si>
    <t>alfa-HCH (alfa-Lindano)</t>
  </si>
  <si>
    <t>309-00-2</t>
  </si>
  <si>
    <t>Aldrin</t>
  </si>
  <si>
    <t>319-85-7</t>
  </si>
  <si>
    <t>beta-HCH (beta-Lindano)</t>
  </si>
  <si>
    <t>60-57-1</t>
  </si>
  <si>
    <t>Dieldrin</t>
  </si>
  <si>
    <t>Dodecacloropentaciclodecano (Mirex)</t>
  </si>
  <si>
    <t>19595-59-6</t>
  </si>
  <si>
    <t>Endosulfan I</t>
  </si>
  <si>
    <t>33213-65-9</t>
  </si>
  <si>
    <t>Endosulfan II</t>
  </si>
  <si>
    <t>1031-07-8</t>
  </si>
  <si>
    <t>Endosulfan Sulfato</t>
  </si>
  <si>
    <t>72-20-8</t>
  </si>
  <si>
    <t>Endrin</t>
  </si>
  <si>
    <t>7421-93-4</t>
  </si>
  <si>
    <t>Endrin Aldeído</t>
  </si>
  <si>
    <t>53494-70-5</t>
  </si>
  <si>
    <t>Endrin Cetona</t>
  </si>
  <si>
    <t>76-44-8</t>
  </si>
  <si>
    <t xml:space="preserve">Heptacloro </t>
  </si>
  <si>
    <t>1024-57-3</t>
  </si>
  <si>
    <t>Heptacloro Epóxido</t>
  </si>
  <si>
    <t>118-74-1</t>
  </si>
  <si>
    <t>Hexaclorobenzeno</t>
  </si>
  <si>
    <t>58-89-9</t>
  </si>
  <si>
    <t>Lindano (gama-HCH)</t>
  </si>
  <si>
    <t>72-43-5</t>
  </si>
  <si>
    <t>Metoxicloro</t>
  </si>
  <si>
    <t>51218-45-2</t>
  </si>
  <si>
    <t>Metolacloro</t>
  </si>
  <si>
    <t>40487-42-1</t>
  </si>
  <si>
    <t>Pendimetalina</t>
  </si>
  <si>
    <t>52645-53-1</t>
  </si>
  <si>
    <t>Permetrina</t>
  </si>
  <si>
    <t>72-54-8</t>
  </si>
  <si>
    <t>p,p-DDD</t>
  </si>
  <si>
    <t>72-55-9</t>
  </si>
  <si>
    <t>p,p-DDE</t>
  </si>
  <si>
    <t>50-29-3</t>
  </si>
  <si>
    <t>p,p-DDT</t>
  </si>
  <si>
    <t>8001-35-2</t>
  </si>
  <si>
    <t>Toxafeno</t>
  </si>
  <si>
    <t>1582-09-8</t>
  </si>
  <si>
    <t>Trifluralina</t>
  </si>
  <si>
    <t>Bifenilas Policloradas (PCBs)</t>
  </si>
  <si>
    <t xml:space="preserve">Orgânicos </t>
  </si>
  <si>
    <t>Físico-Químicos</t>
  </si>
  <si>
    <t xml:space="preserve">pH </t>
  </si>
  <si>
    <t>Análises em solo - Estuário</t>
  </si>
  <si>
    <t>Análises em sedimento - Estuário</t>
  </si>
  <si>
    <t>&lt;0,25</t>
  </si>
  <si>
    <t>&lt;0,0002</t>
  </si>
  <si>
    <t>&lt;0,00001</t>
  </si>
  <si>
    <t>&lt;0,0004</t>
  </si>
  <si>
    <t>&lt;0,00007</t>
  </si>
  <si>
    <t>"-"</t>
  </si>
  <si>
    <t>Sem valor orientador</t>
  </si>
  <si>
    <r>
      <t>93037-13-9</t>
    </r>
    <r>
      <rPr>
        <sz val="11"/>
        <color rgb="FF000000"/>
        <rFont val="Calibri"/>
        <family val="2"/>
        <scheme val="minor"/>
      </rPr>
      <t xml:space="preserve"> </t>
    </r>
  </si>
  <si>
    <t>Análises em solo - Mangue</t>
  </si>
  <si>
    <t>Análises em sedimento - Mangue</t>
  </si>
  <si>
    <t>Não determinado</t>
  </si>
  <si>
    <t>&lt;xx</t>
  </si>
  <si>
    <t>Liner</t>
  </si>
  <si>
    <t>Soma acima de areia média</t>
  </si>
  <si>
    <t>Soma abaixo de areia 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</si>
</sst>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[$-416]mmm\-yy;@"/>
    <numFmt numFmtId="165" formatCode="[$-416]dd\-mmm\-yy;@"/>
    <numFmt numFmtId="166" formatCode="0.0"/>
    <numFmt numFmtId="167" formatCode="0.000"/>
    <numFmt numFmtId="168" formatCode="0.0%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rgb="FFFF0000"/>
      <name val="Arial"/>
      <family val="2"/>
    </font>
    <font>
      <sz val="11"/>
      <name val="Arial"/>
      <family val="2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43B02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17553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66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44" fontId="1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186">
    <xf numFmtId="0" fontId="0" fillId="0" borderId="0" xfId="0"/>
    <xf numFmtId="0" fontId="0" fillId="0" borderId="0" xfId="0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/>
    <xf numFmtId="0" fontId="5" fillId="0" borderId="0" xfId="0" applyFont="1"/>
    <xf numFmtId="0" fontId="5" fillId="4" borderId="2" xfId="0" applyFont="1" applyFill="1" applyBorder="1" applyAlignment="1" applyProtection="1">
      <alignment horizontal="left" vertical="top"/>
      <protection locked="0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2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2" fontId="5" fillId="0" borderId="2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center"/>
    </xf>
    <xf numFmtId="14" fontId="0" fillId="0" borderId="0" xfId="0" applyNumberFormat="1" applyFill="1"/>
    <xf numFmtId="0" fontId="0" fillId="0" borderId="0" xfId="0" applyFill="1" applyAlignment="1">
      <alignment horizontal="center"/>
    </xf>
    <xf numFmtId="0" fontId="3" fillId="0" borderId="0" xfId="0" applyFont="1" applyFill="1" applyBorder="1"/>
    <xf numFmtId="0" fontId="0" fillId="0" borderId="0" xfId="0" applyFill="1" applyBorder="1"/>
    <xf numFmtId="0" fontId="10" fillId="0" borderId="0" xfId="0" applyFont="1"/>
    <xf numFmtId="0" fontId="10" fillId="0" borderId="0" xfId="0" applyFont="1" applyAlignment="1"/>
    <xf numFmtId="0" fontId="4" fillId="0" borderId="0" xfId="0" applyFont="1"/>
    <xf numFmtId="2" fontId="5" fillId="0" borderId="0" xfId="0" applyNumberFormat="1" applyFont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 applyProtection="1">
      <alignment horizontal="left" vertical="top"/>
      <protection locked="0"/>
    </xf>
    <xf numFmtId="166" fontId="5" fillId="0" borderId="2" xfId="0" applyNumberFormat="1" applyFont="1" applyFill="1" applyBorder="1" applyAlignment="1">
      <alignment horizontal="center"/>
    </xf>
    <xf numFmtId="1" fontId="5" fillId="0" borderId="2" xfId="0" applyNumberFormat="1" applyFont="1" applyFill="1" applyBorder="1" applyAlignment="1">
      <alignment horizontal="center"/>
    </xf>
    <xf numFmtId="167" fontId="5" fillId="0" borderId="2" xfId="0" applyNumberFormat="1" applyFont="1" applyFill="1" applyBorder="1" applyAlignment="1">
      <alignment horizontal="center"/>
    </xf>
    <xf numFmtId="166" fontId="5" fillId="0" borderId="2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167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7" fontId="5" fillId="0" borderId="2" xfId="0" applyNumberFormat="1" applyFont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0" fillId="0" borderId="0" xfId="0" applyFont="1"/>
    <xf numFmtId="0" fontId="0" fillId="4" borderId="2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/>
    <xf numFmtId="164" fontId="12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5" fillId="0" borderId="1" xfId="0" applyFont="1" applyBorder="1"/>
    <xf numFmtId="2" fontId="0" fillId="0" borderId="2" xfId="0" applyNumberFormat="1" applyFont="1" applyFill="1" applyBorder="1" applyAlignment="1">
      <alignment horizontal="center" vertical="center"/>
    </xf>
    <xf numFmtId="1" fontId="0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 wrapText="1"/>
    </xf>
    <xf numFmtId="2" fontId="8" fillId="3" borderId="2" xfId="0" applyNumberFormat="1" applyFont="1" applyFill="1" applyBorder="1" applyAlignment="1">
      <alignment horizontal="center" vertical="center"/>
    </xf>
    <xf numFmtId="2" fontId="6" fillId="3" borderId="2" xfId="0" applyNumberFormat="1" applyFont="1" applyFill="1" applyBorder="1" applyAlignment="1">
      <alignment horizontal="center" vertical="center"/>
    </xf>
    <xf numFmtId="166" fontId="0" fillId="0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vertical="center"/>
    </xf>
    <xf numFmtId="0" fontId="5" fillId="4" borderId="2" xfId="0" applyFont="1" applyFill="1" applyBorder="1" applyAlignment="1" applyProtection="1">
      <alignment horizontal="left" vertical="center"/>
      <protection locked="0"/>
    </xf>
    <xf numFmtId="0" fontId="5" fillId="0" borderId="2" xfId="0" applyFont="1" applyFill="1" applyBorder="1" applyAlignment="1" applyProtection="1">
      <alignment horizontal="left" vertical="center"/>
      <protection locked="0"/>
    </xf>
    <xf numFmtId="0" fontId="5" fillId="0" borderId="2" xfId="0" applyFont="1" applyFill="1" applyBorder="1" applyAlignment="1">
      <alignment horizontal="left" vertical="center"/>
    </xf>
    <xf numFmtId="2" fontId="0" fillId="0" borderId="0" xfId="0" applyNumberFormat="1" applyFont="1"/>
    <xf numFmtId="0" fontId="5" fillId="0" borderId="1" xfId="0" applyFont="1" applyBorder="1" applyAlignment="1">
      <alignment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4" borderId="2" xfId="1" applyFont="1" applyFill="1" applyBorder="1" applyAlignment="1" applyProtection="1">
      <alignment horizontal="left" vertical="center"/>
      <protection locked="0"/>
    </xf>
    <xf numFmtId="0" fontId="5" fillId="4" borderId="2" xfId="1" applyFont="1" applyFill="1" applyBorder="1" applyAlignment="1" applyProtection="1">
      <alignment horizontal="center" vertical="center"/>
      <protection locked="0"/>
    </xf>
    <xf numFmtId="0" fontId="9" fillId="4" borderId="2" xfId="0" applyFont="1" applyFill="1" applyBorder="1" applyAlignment="1" applyProtection="1">
      <alignment horizontal="left" vertical="center"/>
      <protection locked="0"/>
    </xf>
    <xf numFmtId="0" fontId="0" fillId="0" borderId="2" xfId="0" applyFont="1" applyBorder="1" applyAlignment="1" applyProtection="1">
      <alignment horizontal="left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  <xf numFmtId="2" fontId="0" fillId="0" borderId="2" xfId="0" applyNumberFormat="1" applyFont="1" applyBorder="1" applyAlignment="1" applyProtection="1">
      <alignment horizontal="center" vertical="center"/>
      <protection locked="0"/>
    </xf>
    <xf numFmtId="0" fontId="0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2" xfId="0" applyFont="1" applyBorder="1" applyAlignment="1" applyProtection="1">
      <alignment horizontal="center" vertical="center"/>
      <protection locked="0"/>
    </xf>
    <xf numFmtId="166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2" fontId="0" fillId="0" borderId="2" xfId="0" applyNumberFormat="1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165" fontId="5" fillId="0" borderId="2" xfId="0" applyNumberFormat="1" applyFont="1" applyBorder="1" applyAlignment="1">
      <alignment horizontal="center" vertical="center"/>
    </xf>
    <xf numFmtId="166" fontId="0" fillId="0" borderId="0" xfId="0" applyNumberFormat="1" applyFont="1"/>
    <xf numFmtId="1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64" fontId="12" fillId="2" borderId="2" xfId="0" applyNumberFormat="1" applyFont="1" applyFill="1" applyBorder="1" applyAlignment="1">
      <alignment horizontal="center" vertical="center" wrapText="1"/>
    </xf>
    <xf numFmtId="2" fontId="5" fillId="7" borderId="2" xfId="0" applyNumberFormat="1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64" fontId="12" fillId="2" borderId="2" xfId="0" applyNumberFormat="1" applyFont="1" applyFill="1" applyBorder="1" applyAlignment="1">
      <alignment horizontal="center" vertical="center" wrapText="1"/>
    </xf>
    <xf numFmtId="1" fontId="0" fillId="0" borderId="0" xfId="0" applyNumberFormat="1" applyFont="1"/>
    <xf numFmtId="1" fontId="0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8" borderId="2" xfId="0" applyNumberFormat="1" applyFont="1" applyFill="1" applyBorder="1" applyAlignment="1">
      <alignment horizontal="center" vertical="center"/>
    </xf>
    <xf numFmtId="166" fontId="5" fillId="8" borderId="2" xfId="0" applyNumberFormat="1" applyFont="1" applyFill="1" applyBorder="1" applyAlignment="1">
      <alignment horizontal="center" vertical="center"/>
    </xf>
    <xf numFmtId="2" fontId="5" fillId="8" borderId="2" xfId="0" applyNumberFormat="1" applyFont="1" applyFill="1" applyBorder="1" applyAlignment="1">
      <alignment horizontal="center" vertical="center"/>
    </xf>
    <xf numFmtId="1" fontId="0" fillId="8" borderId="2" xfId="0" applyNumberFormat="1" applyFont="1" applyFill="1" applyBorder="1" applyAlignment="1">
      <alignment horizontal="center" vertical="center"/>
    </xf>
    <xf numFmtId="168" fontId="5" fillId="0" borderId="0" xfId="3" applyNumberFormat="1" applyFont="1" applyAlignment="1">
      <alignment horizontal="center"/>
    </xf>
    <xf numFmtId="168" fontId="5" fillId="0" borderId="0" xfId="0" applyNumberFormat="1" applyFont="1" applyAlignment="1">
      <alignment horizontal="center"/>
    </xf>
    <xf numFmtId="2" fontId="5" fillId="0" borderId="0" xfId="0" applyNumberFormat="1" applyFont="1" applyFill="1" applyAlignment="1">
      <alignment horizontal="center"/>
    </xf>
    <xf numFmtId="0" fontId="12" fillId="2" borderId="2" xfId="0" applyNumberFormat="1" applyFont="1" applyFill="1" applyBorder="1" applyAlignment="1">
      <alignment horizontal="center" vertical="center" wrapText="1"/>
    </xf>
    <xf numFmtId="0" fontId="15" fillId="2" borderId="2" xfId="0" applyNumberFormat="1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4" borderId="0" xfId="0" applyFont="1" applyFill="1" applyBorder="1" applyAlignment="1" applyProtection="1">
      <alignment horizontal="left" vertical="center"/>
      <protection locked="0"/>
    </xf>
    <xf numFmtId="0" fontId="6" fillId="4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9" fontId="5" fillId="0" borderId="0" xfId="3" applyFont="1" applyFill="1" applyBorder="1" applyAlignment="1">
      <alignment horizontal="center" vertical="center"/>
    </xf>
    <xf numFmtId="9" fontId="5" fillId="0" borderId="0" xfId="3" applyFont="1" applyFill="1" applyAlignment="1">
      <alignment horizontal="center" vertical="center"/>
    </xf>
    <xf numFmtId="9" fontId="5" fillId="0" borderId="0" xfId="3" applyFont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14" fontId="5" fillId="0" borderId="7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left" vertical="center"/>
    </xf>
    <xf numFmtId="0" fontId="12" fillId="6" borderId="4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17" fontId="12" fillId="2" borderId="2" xfId="0" applyNumberFormat="1" applyFont="1" applyFill="1" applyBorder="1" applyAlignment="1">
      <alignment horizontal="center" vertical="center" wrapText="1"/>
    </xf>
    <xf numFmtId="17" fontId="12" fillId="2" borderId="2" xfId="0" applyNumberFormat="1" applyFont="1" applyFill="1" applyBorder="1" applyAlignment="1">
      <alignment horizontal="left" vertical="center" wrapText="1"/>
    </xf>
    <xf numFmtId="164" fontId="12" fillId="2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2" fillId="2" borderId="7" xfId="0" applyNumberFormat="1" applyFont="1" applyFill="1" applyBorder="1" applyAlignment="1">
      <alignment horizontal="center" vertical="center" wrapText="1"/>
    </xf>
    <xf numFmtId="17" fontId="12" fillId="2" borderId="3" xfId="0" applyNumberFormat="1" applyFont="1" applyFill="1" applyBorder="1" applyAlignment="1">
      <alignment horizontal="left" vertical="center" wrapText="1"/>
    </xf>
    <xf numFmtId="17" fontId="12" fillId="2" borderId="4" xfId="0" applyNumberFormat="1" applyFont="1" applyFill="1" applyBorder="1" applyAlignment="1">
      <alignment horizontal="left" vertical="center" wrapText="1"/>
    </xf>
    <xf numFmtId="17" fontId="12" fillId="2" borderId="5" xfId="0" applyNumberFormat="1" applyFont="1" applyFill="1" applyBorder="1" applyAlignment="1">
      <alignment horizontal="left" vertical="center" wrapText="1"/>
    </xf>
    <xf numFmtId="17" fontId="12" fillId="5" borderId="2" xfId="0" applyNumberFormat="1" applyFont="1" applyFill="1" applyBorder="1" applyAlignment="1">
      <alignment horizontal="left" vertical="center" wrapText="1"/>
    </xf>
    <xf numFmtId="164" fontId="12" fillId="2" borderId="1" xfId="0" applyNumberFormat="1" applyFont="1" applyFill="1" applyBorder="1" applyAlignment="1">
      <alignment horizontal="center" vertical="center"/>
    </xf>
    <xf numFmtId="164" fontId="12" fillId="2" borderId="7" xfId="0" applyNumberFormat="1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17" fontId="12" fillId="2" borderId="1" xfId="0" applyNumberFormat="1" applyFont="1" applyFill="1" applyBorder="1" applyAlignment="1">
      <alignment horizontal="center" vertical="center" wrapText="1"/>
    </xf>
    <xf numFmtId="17" fontId="12" fillId="2" borderId="7" xfId="0" applyNumberFormat="1" applyFont="1" applyFill="1" applyBorder="1" applyAlignment="1">
      <alignment horizontal="center" vertical="center" wrapText="1"/>
    </xf>
    <xf numFmtId="17" fontId="12" fillId="2" borderId="10" xfId="0" applyNumberFormat="1" applyFont="1" applyFill="1" applyBorder="1" applyAlignment="1">
      <alignment horizontal="center" vertical="center" wrapText="1"/>
    </xf>
    <xf numFmtId="17" fontId="12" fillId="2" borderId="8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7" fontId="12" fillId="2" borderId="3" xfId="0" applyNumberFormat="1" applyFont="1" applyFill="1" applyBorder="1" applyAlignment="1">
      <alignment horizontal="center" vertical="center" wrapText="1"/>
    </xf>
    <xf numFmtId="17" fontId="12" fillId="2" borderId="4" xfId="0" applyNumberFormat="1" applyFont="1" applyFill="1" applyBorder="1" applyAlignment="1">
      <alignment horizontal="center" vertical="center" wrapText="1"/>
    </xf>
    <xf numFmtId="17" fontId="12" fillId="2" borderId="5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17" fontId="12" fillId="5" borderId="3" xfId="0" applyNumberFormat="1" applyFont="1" applyFill="1" applyBorder="1" applyAlignment="1">
      <alignment horizontal="left" vertical="center" wrapText="1"/>
    </xf>
    <xf numFmtId="17" fontId="12" fillId="5" borderId="4" xfId="0" applyNumberFormat="1" applyFont="1" applyFill="1" applyBorder="1" applyAlignment="1">
      <alignment horizontal="left" vertical="center" wrapText="1"/>
    </xf>
    <xf numFmtId="17" fontId="12" fillId="5" borderId="5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17" fontId="12" fillId="2" borderId="6" xfId="0" applyNumberFormat="1" applyFont="1" applyFill="1" applyBorder="1" applyAlignment="1">
      <alignment horizontal="center" vertical="center" wrapText="1"/>
    </xf>
  </cellXfs>
  <cellStyles count="4">
    <cellStyle name="Moeda 2" xfId="2" xr:uid="{00000000-0005-0000-0000-000000000000}"/>
    <cellStyle name="Normal" xfId="0" builtinId="0"/>
    <cellStyle name="Normal 2" xfId="1" xr:uid="{00000000-0005-0000-0000-000002000000}"/>
    <cellStyle name="Porcentagem" xfId="3" builtinId="5"/>
  </cellStyles>
  <dxfs count="116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34998626667073579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34998626667073579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34998626667073579"/>
      </font>
    </dxf>
    <dxf>
      <font>
        <color theme="0" tint="-0.24994659260841701"/>
      </font>
    </dxf>
    <dxf>
      <font>
        <color theme="0" tint="-0.34998626667073579"/>
      </font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00B0F0"/>
        </patternFill>
      </fill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34998626667073579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34998626667073579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34998626667073579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34998626667073579"/>
      </font>
    </dxf>
    <dxf>
      <font>
        <color theme="0" tint="-0.24994659260841701"/>
      </font>
    </dxf>
  </dxfs>
  <tableStyles count="0" defaultTableStyle="TableStyleMedium2" defaultPivotStyle="PivotStyleLight16"/>
  <colors>
    <mruColors>
      <color rgb="FFFF9900"/>
      <color rgb="FFE4931C"/>
      <color rgb="FFCC6600"/>
      <color rgb="FF990000"/>
      <color rgb="FF660066"/>
      <color rgb="FF800000"/>
      <color rgb="FF993300"/>
      <color rgb="FFFFFFCC"/>
      <color rgb="FF0099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Distribuição de granulometria -</a:t>
            </a:r>
            <a:r>
              <a:rPr lang="en-US" sz="1400" baseline="0"/>
              <a:t> Soma de partículas finas - Praias</a:t>
            </a:r>
            <a:endParaRPr lang="en-US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'Granulometria Praias'!$A$1:$A$2</c:f>
              <c:strCache>
                <c:ptCount val="1"/>
                <c:pt idx="0">
                  <c:v>Granulometria (faixa granulométrica)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50800">
                <a:solidFill>
                  <a:schemeClr val="accent1"/>
                </a:solidFill>
              </a:ln>
              <a:effectLst/>
            </c:spPr>
          </c:marker>
          <c:xVal>
            <c:strRef>
              <c:f>'Granulometria Praias'!$C$1:$AL$1</c:f>
              <c:strCache>
                <c:ptCount val="36"/>
                <c:pt idx="0">
                  <c:v>TN-PR-01-01-BS</c:v>
                </c:pt>
                <c:pt idx="1">
                  <c:v>TN-PR-01-02-BS</c:v>
                </c:pt>
                <c:pt idx="2">
                  <c:v>TN-PR-01-03-BS</c:v>
                </c:pt>
                <c:pt idx="3">
                  <c:v>TN-PR-02-01-BS</c:v>
                </c:pt>
                <c:pt idx="4">
                  <c:v>TN-PR-02-02-BS</c:v>
                </c:pt>
                <c:pt idx="5">
                  <c:v>TN-PR-02-03-BS</c:v>
                </c:pt>
                <c:pt idx="6">
                  <c:v>TN-PR-03-01-BS</c:v>
                </c:pt>
                <c:pt idx="7">
                  <c:v>TN-PR-03-02-BS</c:v>
                </c:pt>
                <c:pt idx="8">
                  <c:v>TN-PR-03-03-BS</c:v>
                </c:pt>
                <c:pt idx="9">
                  <c:v>TN-PR-04-01-BS</c:v>
                </c:pt>
                <c:pt idx="10">
                  <c:v>TN-PR-04-02-BS</c:v>
                </c:pt>
                <c:pt idx="11">
                  <c:v>TN-PR-04-03-BS</c:v>
                </c:pt>
                <c:pt idx="12">
                  <c:v>TN-PR-05-01-BS</c:v>
                </c:pt>
                <c:pt idx="13">
                  <c:v>TN-PR-05-02-BS</c:v>
                </c:pt>
                <c:pt idx="14">
                  <c:v>TN-PR-05-03-BS</c:v>
                </c:pt>
                <c:pt idx="15">
                  <c:v>TN-PR-06-01-BS</c:v>
                </c:pt>
                <c:pt idx="16">
                  <c:v>TN-PR-06-02-BS</c:v>
                </c:pt>
                <c:pt idx="17">
                  <c:v>TN-PR-06-03-BS</c:v>
                </c:pt>
                <c:pt idx="18">
                  <c:v>TN-PR-07-01-BS</c:v>
                </c:pt>
                <c:pt idx="19">
                  <c:v>TN-PR-07-02-BS</c:v>
                </c:pt>
                <c:pt idx="20">
                  <c:v>TN-PR-07-03-BS</c:v>
                </c:pt>
                <c:pt idx="21">
                  <c:v>TN-PR-08-01-BS</c:v>
                </c:pt>
                <c:pt idx="22">
                  <c:v>TN-PR-08-02-BS</c:v>
                </c:pt>
                <c:pt idx="23">
                  <c:v>TN-PR-08-03-BS</c:v>
                </c:pt>
                <c:pt idx="24">
                  <c:v>TS-PR-01-01-BS</c:v>
                </c:pt>
                <c:pt idx="25">
                  <c:v>TS-PR-01-02-BS</c:v>
                </c:pt>
                <c:pt idx="26">
                  <c:v>TS-PR-01-03-BS </c:v>
                </c:pt>
                <c:pt idx="27">
                  <c:v>TS- PR-02-01-BS</c:v>
                </c:pt>
                <c:pt idx="28">
                  <c:v>TS-PR-02-02-BS</c:v>
                </c:pt>
                <c:pt idx="29">
                  <c:v>TS-PR-02-03-BS</c:v>
                </c:pt>
                <c:pt idx="30">
                  <c:v>TS-PR-03-01-BS</c:v>
                </c:pt>
                <c:pt idx="31">
                  <c:v>TS-PR-03-02-BS</c:v>
                </c:pt>
                <c:pt idx="32">
                  <c:v>TS-PR-03-03-BS</c:v>
                </c:pt>
                <c:pt idx="33">
                  <c:v>TS-PR-04-01-BS</c:v>
                </c:pt>
                <c:pt idx="34">
                  <c:v>TS-PR-04-02-BS</c:v>
                </c:pt>
                <c:pt idx="35">
                  <c:v>TS-PR-04-03-BS</c:v>
                </c:pt>
              </c:strCache>
            </c:strRef>
          </c:xVal>
          <c:yVal>
            <c:numRef>
              <c:f>'Granulometria Praias'!$AB$24</c:f>
              <c:numCache>
                <c:formatCode>General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4BB-4F81-B034-2189A21459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877912"/>
        <c:axId val="408883608"/>
      </c:scatterChart>
      <c:valAx>
        <c:axId val="408877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pt-BR" sz="1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  <a:latin typeface="+mn-lt"/>
                    <a:ea typeface="+mn-ea"/>
                    <a:cs typeface="+mn-cs"/>
                  </a:rPr>
                  <a:t>N° da amostra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lang="pt-BR" sz="18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effectLst/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8883608"/>
        <c:crosses val="autoZero"/>
        <c:crossBetween val="midCat"/>
        <c:majorUnit val="1"/>
      </c:valAx>
      <c:valAx>
        <c:axId val="408883608"/>
        <c:scaling>
          <c:orientation val="minMax"/>
          <c:max val="10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Soma de partículas finas (%)</a:t>
                </a:r>
                <a:endParaRPr lang="pt-BR" sz="10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defRPr>
                </a:pPr>
                <a:endParaRPr lang="pt-B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8877912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Concentrações </a:t>
            </a:r>
            <a:r>
              <a:rPr lang="en-US" baseline="0"/>
              <a:t>de ferro - Praia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'Metais Praias '!$B$59</c:f>
              <c:strCache>
                <c:ptCount val="1"/>
                <c:pt idx="0">
                  <c:v>Ferro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25400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rgbClr val="FF0000"/>
                </a:solidFill>
                <a:ln w="25400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20AA-4298-9F6E-31DEB57D43C6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rgbClr val="FF0000"/>
                </a:solidFill>
                <a:ln w="25400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20AA-4298-9F6E-31DEB57D43C6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rgbClr val="FF0000"/>
                </a:solidFill>
                <a:ln w="25400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20AA-4298-9F6E-31DEB57D43C6}"/>
              </c:ext>
            </c:extLst>
          </c:dPt>
          <c:dPt>
            <c:idx val="33"/>
            <c:marker>
              <c:symbol val="circle"/>
              <c:size val="5"/>
              <c:spPr>
                <a:solidFill>
                  <a:srgbClr val="FF0000"/>
                </a:solidFill>
                <a:ln w="25400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20AA-4298-9F6E-31DEB57D43C6}"/>
              </c:ext>
            </c:extLst>
          </c:dPt>
          <c:xVal>
            <c:numRef>
              <c:f>'Metais Praias '!$E$63:$AN$63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'Metais Praias '!$E$75:$AN$75</c:f>
              <c:numCache>
                <c:formatCode>0</c:formatCode>
                <c:ptCount val="36"/>
                <c:pt idx="0">
                  <c:v>2940</c:v>
                </c:pt>
                <c:pt idx="1">
                  <c:v>2080</c:v>
                </c:pt>
                <c:pt idx="2">
                  <c:v>4340</c:v>
                </c:pt>
                <c:pt idx="3">
                  <c:v>1120</c:v>
                </c:pt>
                <c:pt idx="4">
                  <c:v>3610</c:v>
                </c:pt>
                <c:pt idx="5">
                  <c:v>2720</c:v>
                </c:pt>
                <c:pt idx="6">
                  <c:v>1850</c:v>
                </c:pt>
                <c:pt idx="7" formatCode="General">
                  <c:v>4550</c:v>
                </c:pt>
                <c:pt idx="8">
                  <c:v>979</c:v>
                </c:pt>
                <c:pt idx="9">
                  <c:v>1100</c:v>
                </c:pt>
                <c:pt idx="10">
                  <c:v>5440</c:v>
                </c:pt>
                <c:pt idx="11" formatCode="General">
                  <c:v>5440</c:v>
                </c:pt>
                <c:pt idx="12" formatCode="0.0">
                  <c:v>520</c:v>
                </c:pt>
                <c:pt idx="13">
                  <c:v>4570</c:v>
                </c:pt>
                <c:pt idx="14">
                  <c:v>3300</c:v>
                </c:pt>
                <c:pt idx="15">
                  <c:v>5060</c:v>
                </c:pt>
                <c:pt idx="16">
                  <c:v>1130</c:v>
                </c:pt>
                <c:pt idx="17">
                  <c:v>7810</c:v>
                </c:pt>
                <c:pt idx="18">
                  <c:v>1490</c:v>
                </c:pt>
                <c:pt idx="19">
                  <c:v>3890</c:v>
                </c:pt>
                <c:pt idx="20">
                  <c:v>4460</c:v>
                </c:pt>
                <c:pt idx="21">
                  <c:v>3690</c:v>
                </c:pt>
                <c:pt idx="22">
                  <c:v>5070</c:v>
                </c:pt>
                <c:pt idx="23">
                  <c:v>4710</c:v>
                </c:pt>
                <c:pt idx="24">
                  <c:v>433</c:v>
                </c:pt>
                <c:pt idx="25">
                  <c:v>1530</c:v>
                </c:pt>
                <c:pt idx="26">
                  <c:v>1310</c:v>
                </c:pt>
                <c:pt idx="27">
                  <c:v>3220</c:v>
                </c:pt>
                <c:pt idx="28">
                  <c:v>657</c:v>
                </c:pt>
                <c:pt idx="29">
                  <c:v>657</c:v>
                </c:pt>
                <c:pt idx="30">
                  <c:v>1580</c:v>
                </c:pt>
                <c:pt idx="31" formatCode="General">
                  <c:v>488</c:v>
                </c:pt>
                <c:pt idx="32" formatCode="General">
                  <c:v>1570</c:v>
                </c:pt>
                <c:pt idx="33">
                  <c:v>720</c:v>
                </c:pt>
                <c:pt idx="34" formatCode="General">
                  <c:v>1930</c:v>
                </c:pt>
                <c:pt idx="35">
                  <c:v>938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AA-4298-9F6E-31DEB57D43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877912"/>
        <c:axId val="408883608"/>
      </c:scatterChart>
      <c:valAx>
        <c:axId val="408877912"/>
        <c:scaling>
          <c:orientation val="minMax"/>
          <c:max val="3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N°</a:t>
                </a:r>
                <a:r>
                  <a:rPr lang="pt-BR" baseline="0"/>
                  <a:t> da amostra</a:t>
                </a:r>
                <a:endParaRPr lang="pt-B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8883608"/>
        <c:crosses val="autoZero"/>
        <c:crossBetween val="midCat"/>
        <c:majorUnit val="1"/>
      </c:valAx>
      <c:valAx>
        <c:axId val="408883608"/>
        <c:scaling>
          <c:orientation val="minMax"/>
          <c:max val="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Concentração</a:t>
                </a:r>
                <a:r>
                  <a:rPr lang="pt-BR" baseline="0"/>
                  <a:t> de Ferro (mg/kg)</a:t>
                </a:r>
                <a:endParaRPr lang="pt-B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8877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Dispesão de Concentrações</a:t>
            </a:r>
            <a:r>
              <a:rPr lang="en-US" baseline="0"/>
              <a:t> de alumínio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'Metais Praias '!$E$1:$AN$1</c:f>
              <c:strCache>
                <c:ptCount val="36"/>
                <c:pt idx="0">
                  <c:v>Resultados em mg/kg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292C-42E1-8EB6-B699987977E6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292C-42E1-8EB6-B699987977E6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292C-42E1-8EB6-B699987977E6}"/>
              </c:ext>
            </c:extLst>
          </c:dPt>
          <c:dPt>
            <c:idx val="33"/>
            <c:marker>
              <c:symbol val="circle"/>
              <c:size val="5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292C-42E1-8EB6-B699987977E6}"/>
              </c:ext>
            </c:extLst>
          </c:dPt>
          <c:xVal>
            <c:numRef>
              <c:f>'Metais Praias '!$E$4:$AN$4</c:f>
              <c:numCache>
                <c:formatCode>0</c:formatCode>
                <c:ptCount val="36"/>
                <c:pt idx="0">
                  <c:v>431</c:v>
                </c:pt>
                <c:pt idx="1">
                  <c:v>244</c:v>
                </c:pt>
                <c:pt idx="2">
                  <c:v>486</c:v>
                </c:pt>
                <c:pt idx="3">
                  <c:v>159</c:v>
                </c:pt>
                <c:pt idx="4">
                  <c:v>410</c:v>
                </c:pt>
                <c:pt idx="5">
                  <c:v>379</c:v>
                </c:pt>
                <c:pt idx="6">
                  <c:v>213</c:v>
                </c:pt>
                <c:pt idx="7">
                  <c:v>716</c:v>
                </c:pt>
                <c:pt idx="8">
                  <c:v>179</c:v>
                </c:pt>
                <c:pt idx="9">
                  <c:v>102</c:v>
                </c:pt>
                <c:pt idx="10">
                  <c:v>828</c:v>
                </c:pt>
                <c:pt idx="11">
                  <c:v>162</c:v>
                </c:pt>
                <c:pt idx="12">
                  <c:v>109</c:v>
                </c:pt>
                <c:pt idx="13">
                  <c:v>599</c:v>
                </c:pt>
                <c:pt idx="14">
                  <c:v>374</c:v>
                </c:pt>
                <c:pt idx="15">
                  <c:v>635</c:v>
                </c:pt>
                <c:pt idx="16">
                  <c:v>217</c:v>
                </c:pt>
                <c:pt idx="17">
                  <c:v>10400</c:v>
                </c:pt>
                <c:pt idx="18">
                  <c:v>267</c:v>
                </c:pt>
                <c:pt idx="19">
                  <c:v>548</c:v>
                </c:pt>
                <c:pt idx="20">
                  <c:v>627</c:v>
                </c:pt>
                <c:pt idx="21">
                  <c:v>618</c:v>
                </c:pt>
                <c:pt idx="22">
                  <c:v>679</c:v>
                </c:pt>
                <c:pt idx="23">
                  <c:v>553</c:v>
                </c:pt>
                <c:pt idx="24">
                  <c:v>76.599999999999994</c:v>
                </c:pt>
                <c:pt idx="25">
                  <c:v>242</c:v>
                </c:pt>
                <c:pt idx="26">
                  <c:v>163</c:v>
                </c:pt>
                <c:pt idx="27">
                  <c:v>440</c:v>
                </c:pt>
                <c:pt idx="28">
                  <c:v>413</c:v>
                </c:pt>
                <c:pt idx="29">
                  <c:v>118</c:v>
                </c:pt>
                <c:pt idx="30">
                  <c:v>529</c:v>
                </c:pt>
                <c:pt idx="31">
                  <c:v>122</c:v>
                </c:pt>
                <c:pt idx="32">
                  <c:v>209</c:v>
                </c:pt>
                <c:pt idx="33">
                  <c:v>277</c:v>
                </c:pt>
                <c:pt idx="34">
                  <c:v>347</c:v>
                </c:pt>
                <c:pt idx="35">
                  <c:v>149</c:v>
                </c:pt>
              </c:numCache>
            </c:numRef>
          </c:xVal>
          <c:yVal>
            <c:numRef>
              <c:f>'Metais Praias '!$E$63:$AN$63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92C-42E1-8EB6-B699987977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877912"/>
        <c:axId val="408883608"/>
      </c:scatterChart>
      <c:valAx>
        <c:axId val="408877912"/>
        <c:scaling>
          <c:logBase val="10"/>
          <c:orientation val="minMax"/>
          <c:min val="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Concentração de</a:t>
                </a:r>
                <a:r>
                  <a:rPr lang="pt-BR" baseline="0"/>
                  <a:t> Al (mg/kg)</a:t>
                </a:r>
                <a:endParaRPr lang="pt-B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8883608"/>
        <c:crosses val="autoZero"/>
        <c:crossBetween val="midCat"/>
      </c:valAx>
      <c:valAx>
        <c:axId val="408883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ID</a:t>
                </a:r>
                <a:r>
                  <a:rPr lang="pt-BR" baseline="0"/>
                  <a:t> da amostra</a:t>
                </a:r>
                <a:endParaRPr lang="pt-B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887791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Dispesão de Concentrações</a:t>
            </a:r>
            <a:r>
              <a:rPr lang="en-US" baseline="0"/>
              <a:t> de manganês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'Metais Praias '!$E$1:$AN$1</c:f>
              <c:strCache>
                <c:ptCount val="36"/>
                <c:pt idx="0">
                  <c:v>Resultados em mg/kg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3ED6-4BC8-BE2B-BCEFC3F4F769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3ED6-4BC8-BE2B-BCEFC3F4F769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3ED6-4BC8-BE2B-BCEFC3F4F769}"/>
              </c:ext>
            </c:extLst>
          </c:dPt>
          <c:dPt>
            <c:idx val="33"/>
            <c:marker>
              <c:symbol val="circle"/>
              <c:size val="5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3ED6-4BC8-BE2B-BCEFC3F4F769}"/>
              </c:ext>
            </c:extLst>
          </c:dPt>
          <c:xVal>
            <c:numRef>
              <c:f>'Metais Praias '!$E$15:$AN$15</c:f>
              <c:numCache>
                <c:formatCode>0.0</c:formatCode>
                <c:ptCount val="36"/>
                <c:pt idx="0">
                  <c:v>32.5</c:v>
                </c:pt>
                <c:pt idx="1">
                  <c:v>52.9</c:v>
                </c:pt>
                <c:pt idx="2">
                  <c:v>58.2</c:v>
                </c:pt>
                <c:pt idx="3">
                  <c:v>19.7</c:v>
                </c:pt>
                <c:pt idx="4">
                  <c:v>42.3</c:v>
                </c:pt>
                <c:pt idx="5">
                  <c:v>48.1</c:v>
                </c:pt>
                <c:pt idx="6">
                  <c:v>20.9</c:v>
                </c:pt>
                <c:pt idx="7" formatCode="General">
                  <c:v>47.7</c:v>
                </c:pt>
                <c:pt idx="8">
                  <c:v>32.799999999999997</c:v>
                </c:pt>
                <c:pt idx="9">
                  <c:v>12.6</c:v>
                </c:pt>
                <c:pt idx="10">
                  <c:v>49.8</c:v>
                </c:pt>
                <c:pt idx="11" formatCode="General">
                  <c:v>49.8</c:v>
                </c:pt>
                <c:pt idx="12">
                  <c:v>23.3</c:v>
                </c:pt>
                <c:pt idx="13">
                  <c:v>52.6</c:v>
                </c:pt>
                <c:pt idx="14">
                  <c:v>50.2</c:v>
                </c:pt>
                <c:pt idx="15">
                  <c:v>47.1</c:v>
                </c:pt>
                <c:pt idx="16">
                  <c:v>36.4</c:v>
                </c:pt>
                <c:pt idx="17" formatCode="0.00">
                  <c:v>271</c:v>
                </c:pt>
                <c:pt idx="18">
                  <c:v>40.700000000000003</c:v>
                </c:pt>
                <c:pt idx="19">
                  <c:v>51.3</c:v>
                </c:pt>
                <c:pt idx="20">
                  <c:v>64.3</c:v>
                </c:pt>
                <c:pt idx="21">
                  <c:v>40.5</c:v>
                </c:pt>
                <c:pt idx="22">
                  <c:v>49.4</c:v>
                </c:pt>
                <c:pt idx="23">
                  <c:v>53.4</c:v>
                </c:pt>
                <c:pt idx="24">
                  <c:v>21.2</c:v>
                </c:pt>
                <c:pt idx="25">
                  <c:v>32.4</c:v>
                </c:pt>
                <c:pt idx="26">
                  <c:v>36.4</c:v>
                </c:pt>
                <c:pt idx="27">
                  <c:v>50.1</c:v>
                </c:pt>
                <c:pt idx="28">
                  <c:v>35.9</c:v>
                </c:pt>
                <c:pt idx="29">
                  <c:v>35.9</c:v>
                </c:pt>
                <c:pt idx="30">
                  <c:v>32.6</c:v>
                </c:pt>
                <c:pt idx="31" formatCode="General">
                  <c:v>33.700000000000003</c:v>
                </c:pt>
                <c:pt idx="32" formatCode="General">
                  <c:v>31.1</c:v>
                </c:pt>
                <c:pt idx="33">
                  <c:v>24.3</c:v>
                </c:pt>
                <c:pt idx="34" formatCode="General">
                  <c:v>31.3</c:v>
                </c:pt>
                <c:pt idx="35" formatCode="0">
                  <c:v>25</c:v>
                </c:pt>
              </c:numCache>
            </c:numRef>
          </c:xVal>
          <c:yVal>
            <c:numRef>
              <c:f>'Metais Praias '!$E$63:$AN$63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ED6-4BC8-BE2B-BCEFC3F4F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877912"/>
        <c:axId val="408883608"/>
      </c:scatterChart>
      <c:valAx>
        <c:axId val="408877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Concentração de</a:t>
                </a:r>
                <a:r>
                  <a:rPr lang="pt-BR" baseline="0"/>
                  <a:t> Mn (mg/kg)</a:t>
                </a:r>
                <a:endParaRPr lang="pt-B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8883608"/>
        <c:crosses val="autoZero"/>
        <c:crossBetween val="midCat"/>
      </c:valAx>
      <c:valAx>
        <c:axId val="408883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ID</a:t>
                </a:r>
                <a:r>
                  <a:rPr lang="pt-BR" baseline="0"/>
                  <a:t> da amostra</a:t>
                </a:r>
                <a:endParaRPr lang="pt-B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887791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Concentrações de Ferro - Mangue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'Metais Mangue'!$B$69</c:f>
              <c:strCache>
                <c:ptCount val="1"/>
                <c:pt idx="0">
                  <c:v>Ferro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25400">
                <a:solidFill>
                  <a:schemeClr val="accent1"/>
                </a:solidFill>
              </a:ln>
              <a:effectLst/>
            </c:spPr>
          </c:marker>
          <c:dPt>
            <c:idx val="4"/>
            <c:marker>
              <c:symbol val="circle"/>
              <c:size val="5"/>
              <c:spPr>
                <a:solidFill>
                  <a:srgbClr val="FF0000"/>
                </a:solidFill>
                <a:ln w="25400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BAE7-4DE3-9DBF-077789A388A1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rgbClr val="FF0000"/>
                </a:solidFill>
                <a:ln w="25400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BAE7-4DE3-9DBF-077789A388A1}"/>
              </c:ext>
            </c:extLst>
          </c:dPt>
          <c:xVal>
            <c:numRef>
              <c:f>'Metais Mangue'!$E$57:$P$57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'Metais Mangue'!$E$69:$P$69</c:f>
              <c:numCache>
                <c:formatCode>General</c:formatCode>
                <c:ptCount val="12"/>
                <c:pt idx="0">
                  <c:v>5160</c:v>
                </c:pt>
                <c:pt idx="1">
                  <c:v>3470</c:v>
                </c:pt>
                <c:pt idx="2">
                  <c:v>13500</c:v>
                </c:pt>
                <c:pt idx="3">
                  <c:v>14500</c:v>
                </c:pt>
                <c:pt idx="4">
                  <c:v>1720</c:v>
                </c:pt>
                <c:pt idx="5">
                  <c:v>2930</c:v>
                </c:pt>
                <c:pt idx="6" formatCode="0">
                  <c:v>4720</c:v>
                </c:pt>
                <c:pt idx="7" formatCode="0">
                  <c:v>3870</c:v>
                </c:pt>
                <c:pt idx="8" formatCode="0">
                  <c:v>2720</c:v>
                </c:pt>
                <c:pt idx="9" formatCode="0">
                  <c:v>4430</c:v>
                </c:pt>
                <c:pt idx="10" formatCode="0">
                  <c:v>6680</c:v>
                </c:pt>
                <c:pt idx="11" formatCode="0">
                  <c:v>1830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E7-4DE3-9DBF-077789A38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877912"/>
        <c:axId val="408883608"/>
      </c:scatterChart>
      <c:valAx>
        <c:axId val="408877912"/>
        <c:scaling>
          <c:orientation val="minMax"/>
          <c:max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N° da amostra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8883608"/>
        <c:crosses val="autoZero"/>
        <c:crossBetween val="midCat"/>
        <c:majorUnit val="1"/>
      </c:valAx>
      <c:valAx>
        <c:axId val="408883608"/>
        <c:scaling>
          <c:orientation val="minMax"/>
          <c:max val="18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IConcentração</a:t>
                </a:r>
                <a:r>
                  <a:rPr lang="pt-BR" baseline="0"/>
                  <a:t> de Ferro (mg/kg)</a:t>
                </a:r>
                <a:endParaRPr lang="pt-B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8877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22</xdr:row>
      <xdr:rowOff>0</xdr:rowOff>
    </xdr:from>
    <xdr:to>
      <xdr:col>17</xdr:col>
      <xdr:colOff>755404</xdr:colOff>
      <xdr:row>53</xdr:row>
      <xdr:rowOff>116443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F185AC0-7E53-42A6-BD08-DB92B8E8B9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0.09164</cdr:x>
      <cdr:y>0.12404</cdr:y>
    </cdr:from>
    <cdr:to>
      <cdr:x>0.97821</cdr:x>
      <cdr:y>0.39815</cdr:y>
    </cdr:to>
    <cdr:sp macro="" textlink="">
      <cdr:nvSpPr>
        <cdr:cNvPr id="9" name="Retângulo 8">
          <a:extLst xmlns:a="http://schemas.openxmlformats.org/drawingml/2006/main">
            <a:ext uri="{FF2B5EF4-FFF2-40B4-BE49-F238E27FC236}">
              <a16:creationId xmlns:a16="http://schemas.microsoft.com/office/drawing/2014/main" id="{A2693790-914C-43D6-B7AF-7AD770B2912E}"/>
            </a:ext>
          </a:extLst>
        </cdr:cNvPr>
        <cdr:cNvSpPr/>
      </cdr:nvSpPr>
      <cdr:spPr>
        <a:xfrm xmlns:a="http://schemas.openxmlformats.org/drawingml/2006/main">
          <a:off x="871472" y="690610"/>
          <a:ext cx="8431420" cy="1526118"/>
        </a:xfrm>
        <a:prstGeom xmlns:a="http://schemas.openxmlformats.org/drawingml/2006/main" prst="rect">
          <a:avLst/>
        </a:prstGeom>
        <a:solidFill xmlns:a="http://schemas.openxmlformats.org/drawingml/2006/main">
          <a:srgbClr val="92D050">
            <a:alpha val="30000"/>
          </a:srgbClr>
        </a:solidFill>
        <a:ln xmlns:a="http://schemas.openxmlformats.org/drawingml/2006/main">
          <a:solidFill>
            <a:srgbClr val="92D050"/>
          </a:solidFill>
          <a:prstDash val="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marL="0" indent="0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256309</xdr:colOff>
      <xdr:row>84</xdr:row>
      <xdr:rowOff>39254</xdr:rowOff>
    </xdr:from>
    <xdr:to>
      <xdr:col>19</xdr:col>
      <xdr:colOff>438727</xdr:colOff>
      <xdr:row>114</xdr:row>
      <xdr:rowOff>115454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549546F-DCAE-4651-918C-424D4DC3DB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762000</xdr:colOff>
      <xdr:row>84</xdr:row>
      <xdr:rowOff>50800</xdr:rowOff>
    </xdr:from>
    <xdr:to>
      <xdr:col>25</xdr:col>
      <xdr:colOff>944418</xdr:colOff>
      <xdr:row>114</xdr:row>
      <xdr:rowOff>127000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97D179B-E8EE-4155-A582-38EBBB8EFB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1143000</xdr:colOff>
      <xdr:row>84</xdr:row>
      <xdr:rowOff>50800</xdr:rowOff>
    </xdr:from>
    <xdr:to>
      <xdr:col>32</xdr:col>
      <xdr:colOff>30018</xdr:colOff>
      <xdr:row>114</xdr:row>
      <xdr:rowOff>127000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B0C9A742-6B68-4A5E-8062-AE985B77E7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0.09133</cdr:x>
      <cdr:y>0.52708</cdr:y>
    </cdr:from>
    <cdr:to>
      <cdr:x>0.9747</cdr:x>
      <cdr:y>0.83937</cdr:y>
    </cdr:to>
    <cdr:sp macro="" textlink="">
      <cdr:nvSpPr>
        <cdr:cNvPr id="9" name="Retângulo 8">
          <a:extLst xmlns:a="http://schemas.openxmlformats.org/drawingml/2006/main">
            <a:ext uri="{FF2B5EF4-FFF2-40B4-BE49-F238E27FC236}">
              <a16:creationId xmlns:a16="http://schemas.microsoft.com/office/drawing/2014/main" id="{A2693790-914C-43D6-B7AF-7AD770B2912E}"/>
            </a:ext>
          </a:extLst>
        </cdr:cNvPr>
        <cdr:cNvSpPr/>
      </cdr:nvSpPr>
      <cdr:spPr>
        <a:xfrm xmlns:a="http://schemas.openxmlformats.org/drawingml/2006/main">
          <a:off x="732476" y="2908961"/>
          <a:ext cx="7084786" cy="1723572"/>
        </a:xfrm>
        <a:prstGeom xmlns:a="http://schemas.openxmlformats.org/drawingml/2006/main" prst="rect">
          <a:avLst/>
        </a:prstGeom>
        <a:solidFill xmlns:a="http://schemas.openxmlformats.org/drawingml/2006/main">
          <a:srgbClr val="92D050">
            <a:alpha val="30000"/>
          </a:srgbClr>
        </a:solidFill>
        <a:ln xmlns:a="http://schemas.openxmlformats.org/drawingml/2006/main">
          <a:solidFill>
            <a:srgbClr val="00B050"/>
          </a:solidFill>
          <a:prstDash val="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marL="0" indent="0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0.22629</cdr:x>
      <cdr:y>0.08138</cdr:y>
    </cdr:from>
    <cdr:to>
      <cdr:x>0.35313</cdr:x>
      <cdr:y>0.8993</cdr:y>
    </cdr:to>
    <cdr:sp macro="" textlink="">
      <cdr:nvSpPr>
        <cdr:cNvPr id="2" name="Retângulo 1">
          <a:extLst xmlns:a="http://schemas.openxmlformats.org/drawingml/2006/main">
            <a:ext uri="{FF2B5EF4-FFF2-40B4-BE49-F238E27FC236}">
              <a16:creationId xmlns:a16="http://schemas.microsoft.com/office/drawing/2014/main" id="{54D65F3B-7396-4E31-8981-596F2A876526}"/>
            </a:ext>
          </a:extLst>
        </cdr:cNvPr>
        <cdr:cNvSpPr/>
      </cdr:nvSpPr>
      <cdr:spPr>
        <a:xfrm xmlns:a="http://schemas.openxmlformats.org/drawingml/2006/main">
          <a:off x="1812636" y="457200"/>
          <a:ext cx="1016000" cy="4595091"/>
        </a:xfrm>
        <a:prstGeom xmlns:a="http://schemas.openxmlformats.org/drawingml/2006/main" prst="rect">
          <a:avLst/>
        </a:prstGeom>
        <a:solidFill xmlns:a="http://schemas.openxmlformats.org/drawingml/2006/main">
          <a:srgbClr val="FFC000">
            <a:alpha val="30000"/>
          </a:srgbClr>
        </a:solidFill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pt-BR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0.14423</cdr:x>
      <cdr:y>0.08138</cdr:y>
    </cdr:from>
    <cdr:to>
      <cdr:x>0.22891</cdr:x>
      <cdr:y>0.8993</cdr:y>
    </cdr:to>
    <cdr:sp macro="" textlink="">
      <cdr:nvSpPr>
        <cdr:cNvPr id="2" name="Retângulo 1">
          <a:extLst xmlns:a="http://schemas.openxmlformats.org/drawingml/2006/main">
            <a:ext uri="{FF2B5EF4-FFF2-40B4-BE49-F238E27FC236}">
              <a16:creationId xmlns:a16="http://schemas.microsoft.com/office/drawing/2014/main" id="{54D65F3B-7396-4E31-8981-596F2A876526}"/>
            </a:ext>
          </a:extLst>
        </cdr:cNvPr>
        <cdr:cNvSpPr/>
      </cdr:nvSpPr>
      <cdr:spPr>
        <a:xfrm xmlns:a="http://schemas.openxmlformats.org/drawingml/2006/main">
          <a:off x="1156636" y="457194"/>
          <a:ext cx="679091" cy="4595090"/>
        </a:xfrm>
        <a:prstGeom xmlns:a="http://schemas.openxmlformats.org/drawingml/2006/main" prst="rect">
          <a:avLst/>
        </a:prstGeom>
        <a:solidFill xmlns:a="http://schemas.openxmlformats.org/drawingml/2006/main">
          <a:srgbClr val="FFC000">
            <a:alpha val="30000"/>
          </a:srgbClr>
        </a:solidFill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pt-BR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355600</xdr:colOff>
      <xdr:row>18</xdr:row>
      <xdr:rowOff>152400</xdr:rowOff>
    </xdr:from>
    <xdr:to>
      <xdr:col>27</xdr:col>
      <xdr:colOff>355600</xdr:colOff>
      <xdr:row>47</xdr:row>
      <xdr:rowOff>154709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9CF4AF4-AAD9-4125-B94A-1CD27F0B5E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Blue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1">
    <tabColor theme="9" tint="0.79998168889431442"/>
  </sheetPr>
  <dimension ref="A1:AJ232"/>
  <sheetViews>
    <sheetView topLeftCell="A21" zoomScale="55" zoomScaleNormal="55" zoomScaleSheetLayoutView="85" workbookViewId="0">
      <selection activeCell="H99" sqref="H99"/>
    </sheetView>
  </sheetViews>
  <sheetFormatPr defaultRowHeight="15" x14ac:dyDescent="0.25"/>
  <cols>
    <col min="1" max="1" width="18.5703125" style="2" customWidth="1"/>
    <col min="2" max="3" width="15.5703125" style="2" customWidth="1"/>
    <col min="4" max="4" width="18.5703125" style="2" customWidth="1"/>
    <col min="5" max="5" width="15.5703125" style="2" customWidth="1"/>
    <col min="6" max="6" width="18.5703125" style="2" customWidth="1"/>
    <col min="7" max="8" width="15.5703125" style="2" customWidth="1"/>
    <col min="9" max="9" width="18.5703125" style="2" customWidth="1"/>
    <col min="10" max="10" width="12.5703125" style="2" customWidth="1"/>
    <col min="11" max="11" width="15.5703125" style="2" customWidth="1"/>
    <col min="12" max="12" width="12.5703125" style="2" customWidth="1"/>
    <col min="13" max="13" width="24.5703125" style="2" customWidth="1"/>
    <col min="14" max="14" width="10.5703125" style="2" customWidth="1"/>
    <col min="15" max="15" width="22.5703125" style="2" customWidth="1"/>
    <col min="16" max="16" width="24.5703125" style="2" customWidth="1"/>
    <col min="17" max="17" width="25.5703125" style="2" customWidth="1"/>
    <col min="18" max="18" width="15.5703125" style="2" customWidth="1"/>
    <col min="19" max="19" width="8.7109375" style="2"/>
    <col min="20" max="20" width="18.5703125" style="2" customWidth="1"/>
    <col min="21" max="21" width="7.5703125" customWidth="1"/>
    <col min="22" max="23" width="15.5703125" customWidth="1"/>
    <col min="24" max="24" width="15.5703125" style="2" customWidth="1"/>
    <col min="25" max="25" width="24.5703125" style="2" customWidth="1"/>
    <col min="26" max="26" width="25.5703125" style="2" customWidth="1"/>
    <col min="27" max="27" width="15.5703125" style="2" customWidth="1"/>
    <col min="29" max="29" width="18.5703125" customWidth="1"/>
    <col min="30" max="30" width="7.5703125" customWidth="1"/>
    <col min="31" max="32" width="15.5703125" customWidth="1"/>
    <col min="33" max="33" width="15.5703125" style="3" customWidth="1"/>
    <col min="34" max="34" width="24.5703125" style="2" customWidth="1"/>
    <col min="35" max="35" width="25.5703125" style="3" customWidth="1"/>
    <col min="36" max="36" width="15.5703125" style="2" customWidth="1"/>
  </cols>
  <sheetData>
    <row r="1" spans="1:36" s="47" customFormat="1" x14ac:dyDescent="0.25">
      <c r="A1" s="131" t="s">
        <v>292</v>
      </c>
      <c r="B1" s="131" t="s">
        <v>293</v>
      </c>
      <c r="C1" s="131"/>
      <c r="D1" s="128" t="s">
        <v>294</v>
      </c>
      <c r="E1" s="128" t="s">
        <v>295</v>
      </c>
      <c r="F1" s="128" t="s">
        <v>296</v>
      </c>
      <c r="G1" s="128" t="s">
        <v>297</v>
      </c>
      <c r="H1" s="128" t="s">
        <v>309</v>
      </c>
      <c r="I1" s="131" t="s">
        <v>298</v>
      </c>
      <c r="J1" s="131"/>
      <c r="K1" s="131"/>
      <c r="L1" s="131"/>
      <c r="M1" s="131"/>
      <c r="N1" s="131"/>
      <c r="O1" s="131"/>
      <c r="P1" s="80"/>
      <c r="Q1" s="80"/>
      <c r="R1" s="80"/>
      <c r="S1" s="80"/>
      <c r="T1" s="80"/>
      <c r="X1" s="80"/>
      <c r="Y1" s="80"/>
      <c r="Z1" s="80"/>
      <c r="AA1" s="80"/>
      <c r="AG1" s="71"/>
      <c r="AH1" s="80"/>
      <c r="AI1" s="71"/>
      <c r="AJ1" s="80"/>
    </row>
    <row r="2" spans="1:36" s="47" customFormat="1" x14ac:dyDescent="0.25">
      <c r="A2" s="131"/>
      <c r="B2" s="87" t="s">
        <v>0</v>
      </c>
      <c r="C2" s="87" t="s">
        <v>1</v>
      </c>
      <c r="D2" s="128"/>
      <c r="E2" s="128"/>
      <c r="F2" s="128"/>
      <c r="G2" s="128"/>
      <c r="H2" s="128"/>
      <c r="I2" s="87" t="s">
        <v>299</v>
      </c>
      <c r="J2" s="87" t="s">
        <v>300</v>
      </c>
      <c r="K2" s="87" t="s">
        <v>163</v>
      </c>
      <c r="L2" s="87" t="s">
        <v>301</v>
      </c>
      <c r="M2" s="87" t="s">
        <v>302</v>
      </c>
      <c r="N2" s="87" t="s">
        <v>306</v>
      </c>
      <c r="O2" s="87" t="s">
        <v>165</v>
      </c>
      <c r="P2" s="80"/>
      <c r="Q2" s="80"/>
      <c r="R2" s="80"/>
      <c r="S2" s="80"/>
      <c r="T2" s="80"/>
      <c r="X2" s="80"/>
      <c r="Y2" s="80"/>
      <c r="Z2" s="80"/>
      <c r="AA2" s="80"/>
      <c r="AG2" s="71"/>
      <c r="AH2" s="80"/>
      <c r="AI2" s="71"/>
      <c r="AJ2" s="80"/>
    </row>
    <row r="3" spans="1:36" s="82" customFormat="1" x14ac:dyDescent="0.25">
      <c r="A3" s="136" t="s">
        <v>307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80"/>
      <c r="Q3" s="80"/>
      <c r="R3" s="80"/>
      <c r="S3" s="80"/>
      <c r="T3" s="80"/>
      <c r="U3" s="47"/>
    </row>
    <row r="4" spans="1:36" s="91" customFormat="1" x14ac:dyDescent="0.25">
      <c r="A4" s="28" t="s">
        <v>235</v>
      </c>
      <c r="B4" s="41">
        <v>415882.56134399999</v>
      </c>
      <c r="C4" s="41">
        <v>7829989.2796999998</v>
      </c>
      <c r="D4" s="92">
        <v>43811</v>
      </c>
      <c r="E4" s="92" t="s">
        <v>402</v>
      </c>
      <c r="F4" s="19" t="s">
        <v>169</v>
      </c>
      <c r="G4" s="28" t="s">
        <v>305</v>
      </c>
      <c r="H4" s="28" t="s">
        <v>270</v>
      </c>
      <c r="I4" s="28" t="s">
        <v>304</v>
      </c>
      <c r="J4" s="28" t="s">
        <v>304</v>
      </c>
      <c r="K4" s="28" t="s">
        <v>304</v>
      </c>
      <c r="L4" s="28" t="s">
        <v>304</v>
      </c>
      <c r="M4" s="28" t="s">
        <v>304</v>
      </c>
      <c r="N4" s="28" t="s">
        <v>2</v>
      </c>
      <c r="O4" s="28" t="s">
        <v>2</v>
      </c>
      <c r="P4" s="90"/>
      <c r="Q4" s="90"/>
      <c r="R4" s="90"/>
      <c r="S4" s="90"/>
      <c r="T4" s="90"/>
    </row>
    <row r="5" spans="1:36" s="91" customFormat="1" x14ac:dyDescent="0.25">
      <c r="A5" s="28" t="s">
        <v>252</v>
      </c>
      <c r="B5" s="41">
        <v>415866.25499500002</v>
      </c>
      <c r="C5" s="41">
        <v>7830000.4909699997</v>
      </c>
      <c r="D5" s="92">
        <v>43811</v>
      </c>
      <c r="E5" s="92" t="s">
        <v>402</v>
      </c>
      <c r="F5" s="19" t="s">
        <v>170</v>
      </c>
      <c r="G5" s="28" t="s">
        <v>305</v>
      </c>
      <c r="H5" s="28" t="s">
        <v>270</v>
      </c>
      <c r="I5" s="28" t="s">
        <v>304</v>
      </c>
      <c r="J5" s="28" t="s">
        <v>304</v>
      </c>
      <c r="K5" s="28" t="s">
        <v>304</v>
      </c>
      <c r="L5" s="28" t="s">
        <v>304</v>
      </c>
      <c r="M5" s="28" t="s">
        <v>304</v>
      </c>
      <c r="N5" s="28" t="s">
        <v>2</v>
      </c>
      <c r="O5" s="28" t="s">
        <v>2</v>
      </c>
      <c r="P5" s="90"/>
      <c r="Q5" s="90"/>
      <c r="R5" s="90"/>
      <c r="S5" s="90"/>
      <c r="T5" s="90"/>
    </row>
    <row r="6" spans="1:36" s="91" customFormat="1" x14ac:dyDescent="0.25">
      <c r="A6" s="28" t="s">
        <v>253</v>
      </c>
      <c r="B6" s="41">
        <v>415848.91043799999</v>
      </c>
      <c r="C6" s="41">
        <v>7830009.4840200003</v>
      </c>
      <c r="D6" s="92">
        <v>43811</v>
      </c>
      <c r="E6" s="92" t="s">
        <v>402</v>
      </c>
      <c r="F6" s="19" t="s">
        <v>171</v>
      </c>
      <c r="G6" s="28" t="s">
        <v>305</v>
      </c>
      <c r="H6" s="28" t="s">
        <v>270</v>
      </c>
      <c r="I6" s="28" t="s">
        <v>304</v>
      </c>
      <c r="J6" s="28" t="s">
        <v>304</v>
      </c>
      <c r="K6" s="28" t="s">
        <v>304</v>
      </c>
      <c r="L6" s="28" t="s">
        <v>304</v>
      </c>
      <c r="M6" s="28" t="s">
        <v>304</v>
      </c>
      <c r="N6" s="28" t="s">
        <v>2</v>
      </c>
      <c r="O6" s="28" t="s">
        <v>2</v>
      </c>
      <c r="P6" s="90"/>
      <c r="Q6" s="90"/>
      <c r="R6" s="90"/>
      <c r="S6" s="90"/>
      <c r="T6" s="90"/>
    </row>
    <row r="7" spans="1:36" s="91" customFormat="1" x14ac:dyDescent="0.25">
      <c r="A7" s="28" t="s">
        <v>236</v>
      </c>
      <c r="B7" s="41">
        <v>417875.24605399999</v>
      </c>
      <c r="C7" s="41">
        <v>7834357.7639699997</v>
      </c>
      <c r="D7" s="92">
        <v>43811</v>
      </c>
      <c r="E7" s="92" t="s">
        <v>402</v>
      </c>
      <c r="F7" s="19" t="s">
        <v>172</v>
      </c>
      <c r="G7" s="28" t="s">
        <v>305</v>
      </c>
      <c r="H7" s="28" t="s">
        <v>270</v>
      </c>
      <c r="I7" s="28" t="s">
        <v>304</v>
      </c>
      <c r="J7" s="28" t="s">
        <v>304</v>
      </c>
      <c r="K7" s="28" t="s">
        <v>304</v>
      </c>
      <c r="L7" s="28" t="s">
        <v>304</v>
      </c>
      <c r="M7" s="28" t="s">
        <v>304</v>
      </c>
      <c r="N7" s="28" t="s">
        <v>2</v>
      </c>
      <c r="O7" s="28" t="s">
        <v>2</v>
      </c>
      <c r="P7" s="90"/>
      <c r="Q7" s="90"/>
      <c r="R7" s="90"/>
      <c r="S7" s="90"/>
      <c r="T7" s="90"/>
    </row>
    <row r="8" spans="1:36" s="91" customFormat="1" x14ac:dyDescent="0.25">
      <c r="A8" s="28" t="s">
        <v>237</v>
      </c>
      <c r="B8" s="41">
        <v>417860.32197599998</v>
      </c>
      <c r="C8" s="41">
        <v>7834364.3355099997</v>
      </c>
      <c r="D8" s="92">
        <v>43811</v>
      </c>
      <c r="E8" s="92" t="s">
        <v>402</v>
      </c>
      <c r="F8" s="19" t="s">
        <v>173</v>
      </c>
      <c r="G8" s="28" t="s">
        <v>305</v>
      </c>
      <c r="H8" s="28" t="s">
        <v>270</v>
      </c>
      <c r="I8" s="28" t="s">
        <v>304</v>
      </c>
      <c r="J8" s="28" t="s">
        <v>304</v>
      </c>
      <c r="K8" s="28" t="s">
        <v>304</v>
      </c>
      <c r="L8" s="28" t="s">
        <v>304</v>
      </c>
      <c r="M8" s="28" t="s">
        <v>304</v>
      </c>
      <c r="N8" s="28" t="s">
        <v>2</v>
      </c>
      <c r="O8" s="28" t="s">
        <v>2</v>
      </c>
      <c r="P8" s="90"/>
      <c r="Q8" s="90"/>
      <c r="R8" s="90"/>
      <c r="S8" s="90"/>
      <c r="T8" s="90"/>
    </row>
    <row r="9" spans="1:36" s="91" customFormat="1" x14ac:dyDescent="0.25">
      <c r="A9" s="28" t="s">
        <v>238</v>
      </c>
      <c r="B9" s="41">
        <v>417843.29055199999</v>
      </c>
      <c r="C9" s="41">
        <v>7834373.0000200002</v>
      </c>
      <c r="D9" s="92">
        <v>43811</v>
      </c>
      <c r="E9" s="92" t="s">
        <v>402</v>
      </c>
      <c r="F9" s="19" t="s">
        <v>174</v>
      </c>
      <c r="G9" s="28" t="s">
        <v>305</v>
      </c>
      <c r="H9" s="28" t="s">
        <v>270</v>
      </c>
      <c r="I9" s="28" t="s">
        <v>304</v>
      </c>
      <c r="J9" s="28" t="s">
        <v>304</v>
      </c>
      <c r="K9" s="28" t="s">
        <v>304</v>
      </c>
      <c r="L9" s="28" t="s">
        <v>304</v>
      </c>
      <c r="M9" s="28" t="s">
        <v>304</v>
      </c>
      <c r="N9" s="28" t="s">
        <v>2</v>
      </c>
      <c r="O9" s="28" t="s">
        <v>2</v>
      </c>
      <c r="P9" s="90"/>
      <c r="Q9" s="90"/>
      <c r="R9" s="90"/>
      <c r="S9" s="90"/>
      <c r="T9" s="90"/>
    </row>
    <row r="10" spans="1:36" s="91" customFormat="1" x14ac:dyDescent="0.25">
      <c r="A10" s="28" t="s">
        <v>239</v>
      </c>
      <c r="B10" s="41">
        <v>421603.29253699997</v>
      </c>
      <c r="C10" s="41">
        <v>7843070.6413599998</v>
      </c>
      <c r="D10" s="92">
        <v>43811</v>
      </c>
      <c r="E10" s="92" t="s">
        <v>402</v>
      </c>
      <c r="F10" s="19" t="s">
        <v>175</v>
      </c>
      <c r="G10" s="28" t="s">
        <v>305</v>
      </c>
      <c r="H10" s="28" t="s">
        <v>270</v>
      </c>
      <c r="I10" s="28" t="s">
        <v>304</v>
      </c>
      <c r="J10" s="28" t="s">
        <v>304</v>
      </c>
      <c r="K10" s="28" t="s">
        <v>304</v>
      </c>
      <c r="L10" s="28" t="s">
        <v>304</v>
      </c>
      <c r="M10" s="28" t="s">
        <v>304</v>
      </c>
      <c r="N10" s="28" t="s">
        <v>2</v>
      </c>
      <c r="O10" s="28" t="s">
        <v>2</v>
      </c>
      <c r="P10" s="90"/>
      <c r="Q10" s="90"/>
      <c r="R10" s="90"/>
      <c r="S10" s="90"/>
      <c r="T10" s="90"/>
    </row>
    <row r="11" spans="1:36" s="91" customFormat="1" x14ac:dyDescent="0.25">
      <c r="A11" s="28" t="s">
        <v>240</v>
      </c>
      <c r="B11" s="41">
        <v>421583.85739299998</v>
      </c>
      <c r="C11" s="41">
        <v>7843075.6472399998</v>
      </c>
      <c r="D11" s="92">
        <v>43811</v>
      </c>
      <c r="E11" s="92" t="s">
        <v>402</v>
      </c>
      <c r="F11" s="19" t="s">
        <v>176</v>
      </c>
      <c r="G11" s="28" t="s">
        <v>305</v>
      </c>
      <c r="H11" s="28" t="s">
        <v>270</v>
      </c>
      <c r="I11" s="28" t="s">
        <v>304</v>
      </c>
      <c r="J11" s="28" t="s">
        <v>304</v>
      </c>
      <c r="K11" s="28" t="s">
        <v>304</v>
      </c>
      <c r="L11" s="28" t="s">
        <v>304</v>
      </c>
      <c r="M11" s="28" t="s">
        <v>304</v>
      </c>
      <c r="N11" s="28" t="s">
        <v>2</v>
      </c>
      <c r="O11" s="28" t="s">
        <v>2</v>
      </c>
      <c r="P11" s="90"/>
      <c r="Q11" s="90"/>
      <c r="R11" s="90"/>
      <c r="S11" s="90"/>
      <c r="T11" s="90"/>
    </row>
    <row r="12" spans="1:36" s="91" customFormat="1" x14ac:dyDescent="0.25">
      <c r="A12" s="28" t="s">
        <v>241</v>
      </c>
      <c r="B12" s="41">
        <v>421565.45760800003</v>
      </c>
      <c r="C12" s="41">
        <v>7843083.8668400003</v>
      </c>
      <c r="D12" s="92">
        <v>43811</v>
      </c>
      <c r="E12" s="92" t="s">
        <v>402</v>
      </c>
      <c r="F12" s="19" t="s">
        <v>177</v>
      </c>
      <c r="G12" s="28" t="s">
        <v>305</v>
      </c>
      <c r="H12" s="28" t="s">
        <v>270</v>
      </c>
      <c r="I12" s="28" t="s">
        <v>304</v>
      </c>
      <c r="J12" s="28" t="s">
        <v>304</v>
      </c>
      <c r="K12" s="28" t="s">
        <v>304</v>
      </c>
      <c r="L12" s="28" t="s">
        <v>304</v>
      </c>
      <c r="M12" s="28" t="s">
        <v>304</v>
      </c>
      <c r="N12" s="28" t="s">
        <v>2</v>
      </c>
      <c r="O12" s="28" t="s">
        <v>2</v>
      </c>
      <c r="P12" s="90"/>
      <c r="Q12" s="90"/>
      <c r="R12" s="90"/>
      <c r="S12" s="90"/>
      <c r="T12" s="90"/>
    </row>
    <row r="13" spans="1:36" s="91" customFormat="1" x14ac:dyDescent="0.25">
      <c r="A13" s="28" t="s">
        <v>242</v>
      </c>
      <c r="B13" s="41">
        <v>426580.24589199998</v>
      </c>
      <c r="C13" s="41">
        <v>7857609.40264</v>
      </c>
      <c r="D13" s="92">
        <v>43805</v>
      </c>
      <c r="E13" s="92" t="s">
        <v>402</v>
      </c>
      <c r="F13" s="19" t="s">
        <v>178</v>
      </c>
      <c r="G13" s="28" t="s">
        <v>305</v>
      </c>
      <c r="H13" s="28" t="s">
        <v>270</v>
      </c>
      <c r="I13" s="28" t="s">
        <v>304</v>
      </c>
      <c r="J13" s="28" t="s">
        <v>304</v>
      </c>
      <c r="K13" s="28" t="s">
        <v>304</v>
      </c>
      <c r="L13" s="28" t="s">
        <v>304</v>
      </c>
      <c r="M13" s="28" t="s">
        <v>304</v>
      </c>
      <c r="N13" s="28" t="s">
        <v>2</v>
      </c>
      <c r="O13" s="28" t="s">
        <v>2</v>
      </c>
      <c r="P13" s="90"/>
      <c r="Q13" s="90"/>
      <c r="R13" s="90"/>
      <c r="S13" s="90"/>
      <c r="T13" s="90"/>
    </row>
    <row r="14" spans="1:36" s="91" customFormat="1" x14ac:dyDescent="0.25">
      <c r="A14" s="28" t="s">
        <v>243</v>
      </c>
      <c r="B14" s="41">
        <v>426571.00202700001</v>
      </c>
      <c r="C14" s="41">
        <v>7857609.9185199998</v>
      </c>
      <c r="D14" s="92">
        <v>43805</v>
      </c>
      <c r="E14" s="92" t="s">
        <v>402</v>
      </c>
      <c r="F14" s="19" t="s">
        <v>179</v>
      </c>
      <c r="G14" s="28" t="s">
        <v>305</v>
      </c>
      <c r="H14" s="28" t="s">
        <v>270</v>
      </c>
      <c r="I14" s="28" t="s">
        <v>304</v>
      </c>
      <c r="J14" s="28" t="s">
        <v>304</v>
      </c>
      <c r="K14" s="28" t="s">
        <v>304</v>
      </c>
      <c r="L14" s="28" t="s">
        <v>304</v>
      </c>
      <c r="M14" s="28" t="s">
        <v>304</v>
      </c>
      <c r="N14" s="28" t="s">
        <v>2</v>
      </c>
      <c r="O14" s="28" t="s">
        <v>2</v>
      </c>
      <c r="P14" s="90"/>
      <c r="Q14" s="90"/>
      <c r="R14" s="90"/>
      <c r="S14" s="90"/>
      <c r="T14" s="90"/>
    </row>
    <row r="15" spans="1:36" s="91" customFormat="1" x14ac:dyDescent="0.25">
      <c r="A15" s="28" t="s">
        <v>244</v>
      </c>
      <c r="B15" s="41">
        <v>426557.96942899999</v>
      </c>
      <c r="C15" s="41">
        <v>7857612.4109500004</v>
      </c>
      <c r="D15" s="92">
        <v>43805</v>
      </c>
      <c r="E15" s="92" t="s">
        <v>402</v>
      </c>
      <c r="F15" s="19" t="s">
        <v>180</v>
      </c>
      <c r="G15" s="28" t="s">
        <v>305</v>
      </c>
      <c r="H15" s="28" t="s">
        <v>270</v>
      </c>
      <c r="I15" s="28" t="s">
        <v>304</v>
      </c>
      <c r="J15" s="28" t="s">
        <v>304</v>
      </c>
      <c r="K15" s="28" t="s">
        <v>304</v>
      </c>
      <c r="L15" s="28" t="s">
        <v>304</v>
      </c>
      <c r="M15" s="28" t="s">
        <v>304</v>
      </c>
      <c r="N15" s="28" t="s">
        <v>2</v>
      </c>
      <c r="O15" s="28" t="s">
        <v>2</v>
      </c>
      <c r="P15" s="90"/>
      <c r="Q15" s="90"/>
      <c r="R15" s="90"/>
      <c r="S15" s="90"/>
      <c r="T15" s="90"/>
    </row>
    <row r="16" spans="1:36" s="91" customFormat="1" x14ac:dyDescent="0.25">
      <c r="A16" s="28" t="s">
        <v>254</v>
      </c>
      <c r="B16" s="41">
        <v>426524.73905500001</v>
      </c>
      <c r="C16" s="41">
        <v>7873219.1721000001</v>
      </c>
      <c r="D16" s="92">
        <v>43805</v>
      </c>
      <c r="E16" s="92" t="s">
        <v>402</v>
      </c>
      <c r="F16" s="19" t="s">
        <v>181</v>
      </c>
      <c r="G16" s="28" t="s">
        <v>305</v>
      </c>
      <c r="H16" s="28" t="s">
        <v>270</v>
      </c>
      <c r="I16" s="28" t="s">
        <v>304</v>
      </c>
      <c r="J16" s="28" t="s">
        <v>304</v>
      </c>
      <c r="K16" s="28" t="s">
        <v>304</v>
      </c>
      <c r="L16" s="28" t="s">
        <v>304</v>
      </c>
      <c r="M16" s="28" t="s">
        <v>304</v>
      </c>
      <c r="N16" s="28" t="s">
        <v>2</v>
      </c>
      <c r="O16" s="28" t="s">
        <v>2</v>
      </c>
      <c r="P16" s="90"/>
      <c r="Q16" s="90"/>
      <c r="R16" s="90"/>
      <c r="S16" s="90"/>
      <c r="T16" s="90"/>
    </row>
    <row r="17" spans="1:20" s="91" customFormat="1" x14ac:dyDescent="0.25">
      <c r="A17" s="28" t="s">
        <v>255</v>
      </c>
      <c r="B17" s="41">
        <v>426502.24582299998</v>
      </c>
      <c r="C17" s="41">
        <v>7873219.0816799998</v>
      </c>
      <c r="D17" s="92">
        <v>43805</v>
      </c>
      <c r="E17" s="92" t="s">
        <v>402</v>
      </c>
      <c r="F17" s="19" t="s">
        <v>182</v>
      </c>
      <c r="G17" s="28" t="s">
        <v>305</v>
      </c>
      <c r="H17" s="28" t="s">
        <v>270</v>
      </c>
      <c r="I17" s="28" t="s">
        <v>304</v>
      </c>
      <c r="J17" s="28" t="s">
        <v>304</v>
      </c>
      <c r="K17" s="28" t="s">
        <v>304</v>
      </c>
      <c r="L17" s="28" t="s">
        <v>304</v>
      </c>
      <c r="M17" s="28" t="s">
        <v>304</v>
      </c>
      <c r="N17" s="28" t="s">
        <v>2</v>
      </c>
      <c r="O17" s="28" t="s">
        <v>2</v>
      </c>
      <c r="P17" s="90"/>
      <c r="Q17" s="90"/>
      <c r="R17" s="90"/>
      <c r="S17" s="90"/>
      <c r="T17" s="90"/>
    </row>
    <row r="18" spans="1:20" s="91" customFormat="1" x14ac:dyDescent="0.25">
      <c r="A18" s="28" t="s">
        <v>256</v>
      </c>
      <c r="B18" s="41">
        <v>426484.70070300001</v>
      </c>
      <c r="C18" s="41">
        <v>7873217.01927</v>
      </c>
      <c r="D18" s="92">
        <v>43805</v>
      </c>
      <c r="E18" s="92" t="s">
        <v>402</v>
      </c>
      <c r="F18" s="19" t="s">
        <v>183</v>
      </c>
      <c r="G18" s="28" t="s">
        <v>305</v>
      </c>
      <c r="H18" s="28" t="s">
        <v>270</v>
      </c>
      <c r="I18" s="28" t="s">
        <v>304</v>
      </c>
      <c r="J18" s="28" t="s">
        <v>304</v>
      </c>
      <c r="K18" s="28" t="s">
        <v>304</v>
      </c>
      <c r="L18" s="28" t="s">
        <v>304</v>
      </c>
      <c r="M18" s="28" t="s">
        <v>304</v>
      </c>
      <c r="N18" s="28" t="s">
        <v>2</v>
      </c>
      <c r="O18" s="28" t="s">
        <v>2</v>
      </c>
      <c r="P18" s="90"/>
      <c r="Q18" s="90"/>
      <c r="R18" s="90"/>
      <c r="S18" s="90"/>
      <c r="T18" s="90"/>
    </row>
    <row r="19" spans="1:20" s="91" customFormat="1" x14ac:dyDescent="0.25">
      <c r="A19" s="28" t="s">
        <v>245</v>
      </c>
      <c r="B19" s="39">
        <v>424479.69945700001</v>
      </c>
      <c r="C19" s="39">
        <v>7887116.5268400004</v>
      </c>
      <c r="D19" s="92">
        <v>43812</v>
      </c>
      <c r="E19" s="92" t="s">
        <v>402</v>
      </c>
      <c r="F19" s="19" t="s">
        <v>184</v>
      </c>
      <c r="G19" s="28" t="s">
        <v>305</v>
      </c>
      <c r="H19" s="28" t="s">
        <v>270</v>
      </c>
      <c r="I19" s="28" t="s">
        <v>304</v>
      </c>
      <c r="J19" s="28" t="s">
        <v>304</v>
      </c>
      <c r="K19" s="28" t="s">
        <v>304</v>
      </c>
      <c r="L19" s="28" t="s">
        <v>304</v>
      </c>
      <c r="M19" s="28" t="s">
        <v>304</v>
      </c>
      <c r="N19" s="28" t="s">
        <v>2</v>
      </c>
      <c r="O19" s="28" t="s">
        <v>2</v>
      </c>
      <c r="P19" s="90"/>
      <c r="Q19" s="90"/>
      <c r="R19" s="90"/>
      <c r="S19" s="90"/>
      <c r="T19" s="90"/>
    </row>
    <row r="20" spans="1:20" s="91" customFormat="1" x14ac:dyDescent="0.25">
      <c r="A20" s="28" t="s">
        <v>246</v>
      </c>
      <c r="B20" s="41">
        <v>424458.89345099998</v>
      </c>
      <c r="C20" s="41">
        <v>7887111.2405599998</v>
      </c>
      <c r="D20" s="92">
        <v>43812</v>
      </c>
      <c r="E20" s="92" t="s">
        <v>402</v>
      </c>
      <c r="F20" s="19" t="s">
        <v>185</v>
      </c>
      <c r="G20" s="28" t="s">
        <v>305</v>
      </c>
      <c r="H20" s="28" t="s">
        <v>270</v>
      </c>
      <c r="I20" s="28" t="s">
        <v>304</v>
      </c>
      <c r="J20" s="28" t="s">
        <v>304</v>
      </c>
      <c r="K20" s="28" t="s">
        <v>304</v>
      </c>
      <c r="L20" s="28" t="s">
        <v>304</v>
      </c>
      <c r="M20" s="28" t="s">
        <v>304</v>
      </c>
      <c r="N20" s="28" t="s">
        <v>2</v>
      </c>
      <c r="O20" s="28" t="s">
        <v>2</v>
      </c>
      <c r="P20" s="90"/>
      <c r="Q20" s="90"/>
      <c r="R20" s="90"/>
      <c r="S20" s="90"/>
      <c r="T20" s="90"/>
    </row>
    <row r="21" spans="1:20" s="91" customFormat="1" x14ac:dyDescent="0.25">
      <c r="A21" s="28" t="s">
        <v>247</v>
      </c>
      <c r="B21" s="41">
        <v>424440.17578599998</v>
      </c>
      <c r="C21" s="41">
        <v>7887109.7252000002</v>
      </c>
      <c r="D21" s="92">
        <v>43812</v>
      </c>
      <c r="E21" s="92" t="s">
        <v>402</v>
      </c>
      <c r="F21" s="19" t="s">
        <v>186</v>
      </c>
      <c r="G21" s="28" t="s">
        <v>305</v>
      </c>
      <c r="H21" s="28" t="s">
        <v>270</v>
      </c>
      <c r="I21" s="28" t="s">
        <v>304</v>
      </c>
      <c r="J21" s="28" t="s">
        <v>304</v>
      </c>
      <c r="K21" s="28" t="s">
        <v>304</v>
      </c>
      <c r="L21" s="28" t="s">
        <v>304</v>
      </c>
      <c r="M21" s="28" t="s">
        <v>304</v>
      </c>
      <c r="N21" s="28" t="s">
        <v>2</v>
      </c>
      <c r="O21" s="28" t="s">
        <v>2</v>
      </c>
      <c r="P21" s="90"/>
      <c r="Q21" s="90"/>
      <c r="R21" s="90"/>
      <c r="S21" s="90"/>
      <c r="T21" s="90"/>
    </row>
    <row r="22" spans="1:20" s="91" customFormat="1" x14ac:dyDescent="0.25">
      <c r="A22" s="28" t="s">
        <v>248</v>
      </c>
      <c r="B22" s="41">
        <v>422470.97557299997</v>
      </c>
      <c r="C22" s="41">
        <v>7903327.3430500003</v>
      </c>
      <c r="D22" s="92">
        <v>43816</v>
      </c>
      <c r="E22" s="92" t="s">
        <v>402</v>
      </c>
      <c r="F22" s="19" t="s">
        <v>187</v>
      </c>
      <c r="G22" s="28" t="s">
        <v>305</v>
      </c>
      <c r="H22" s="28" t="s">
        <v>270</v>
      </c>
      <c r="I22" s="28" t="s">
        <v>304</v>
      </c>
      <c r="J22" s="28" t="s">
        <v>304</v>
      </c>
      <c r="K22" s="28" t="s">
        <v>304</v>
      </c>
      <c r="L22" s="28" t="s">
        <v>304</v>
      </c>
      <c r="M22" s="28" t="s">
        <v>304</v>
      </c>
      <c r="N22" s="28" t="s">
        <v>2</v>
      </c>
      <c r="O22" s="28" t="s">
        <v>2</v>
      </c>
      <c r="P22" s="90"/>
      <c r="Q22" s="90"/>
      <c r="R22" s="90"/>
      <c r="S22" s="90"/>
      <c r="T22" s="90"/>
    </row>
    <row r="23" spans="1:20" s="91" customFormat="1" x14ac:dyDescent="0.25">
      <c r="A23" s="28" t="s">
        <v>249</v>
      </c>
      <c r="B23" s="41">
        <v>422445.16824700002</v>
      </c>
      <c r="C23" s="41">
        <v>7903330.44429</v>
      </c>
      <c r="D23" s="92">
        <v>43816</v>
      </c>
      <c r="E23" s="92" t="s">
        <v>402</v>
      </c>
      <c r="F23" s="19" t="s">
        <v>188</v>
      </c>
      <c r="G23" s="28" t="s">
        <v>305</v>
      </c>
      <c r="H23" s="28" t="s">
        <v>270</v>
      </c>
      <c r="I23" s="28" t="s">
        <v>304</v>
      </c>
      <c r="J23" s="28" t="s">
        <v>304</v>
      </c>
      <c r="K23" s="28" t="s">
        <v>304</v>
      </c>
      <c r="L23" s="28" t="s">
        <v>304</v>
      </c>
      <c r="M23" s="28" t="s">
        <v>304</v>
      </c>
      <c r="N23" s="28" t="s">
        <v>2</v>
      </c>
      <c r="O23" s="28" t="s">
        <v>2</v>
      </c>
      <c r="P23" s="90"/>
      <c r="Q23" s="90"/>
      <c r="R23" s="90"/>
      <c r="S23" s="90"/>
      <c r="T23" s="90"/>
    </row>
    <row r="24" spans="1:20" s="91" customFormat="1" x14ac:dyDescent="0.25">
      <c r="A24" s="28" t="s">
        <v>250</v>
      </c>
      <c r="B24" s="41">
        <v>422424.96024300001</v>
      </c>
      <c r="C24" s="41">
        <v>7903328.9213100001</v>
      </c>
      <c r="D24" s="92">
        <v>43816</v>
      </c>
      <c r="E24" s="92" t="s">
        <v>402</v>
      </c>
      <c r="F24" s="19" t="s">
        <v>189</v>
      </c>
      <c r="G24" s="28" t="s">
        <v>305</v>
      </c>
      <c r="H24" s="28" t="s">
        <v>270</v>
      </c>
      <c r="I24" s="28" t="s">
        <v>304</v>
      </c>
      <c r="J24" s="28" t="s">
        <v>304</v>
      </c>
      <c r="K24" s="28" t="s">
        <v>304</v>
      </c>
      <c r="L24" s="28" t="s">
        <v>304</v>
      </c>
      <c r="M24" s="28" t="s">
        <v>304</v>
      </c>
      <c r="N24" s="28" t="s">
        <v>2</v>
      </c>
      <c r="O24" s="28" t="s">
        <v>2</v>
      </c>
      <c r="P24" s="90"/>
      <c r="Q24" s="90"/>
      <c r="R24" s="90"/>
      <c r="S24" s="90"/>
      <c r="T24" s="90"/>
    </row>
    <row r="25" spans="1:20" s="91" customFormat="1" x14ac:dyDescent="0.25">
      <c r="A25" s="28" t="s">
        <v>251</v>
      </c>
      <c r="B25" s="41">
        <v>425291.60896500002</v>
      </c>
      <c r="C25" s="41">
        <v>7880790.53529</v>
      </c>
      <c r="D25" s="92">
        <v>43811</v>
      </c>
      <c r="E25" s="92" t="s">
        <v>402</v>
      </c>
      <c r="F25" s="19" t="s">
        <v>26</v>
      </c>
      <c r="G25" s="28" t="s">
        <v>305</v>
      </c>
      <c r="H25" s="28" t="s">
        <v>270</v>
      </c>
      <c r="I25" s="28" t="s">
        <v>304</v>
      </c>
      <c r="J25" s="28" t="s">
        <v>304</v>
      </c>
      <c r="K25" s="28" t="s">
        <v>304</v>
      </c>
      <c r="L25" s="28" t="s">
        <v>304</v>
      </c>
      <c r="M25" s="28" t="s">
        <v>304</v>
      </c>
      <c r="N25" s="28" t="s">
        <v>2</v>
      </c>
      <c r="O25" s="28" t="s">
        <v>2</v>
      </c>
      <c r="P25" s="90"/>
      <c r="Q25" s="90"/>
      <c r="R25" s="90"/>
      <c r="S25" s="90"/>
      <c r="T25" s="90"/>
    </row>
    <row r="26" spans="1:20" s="91" customFormat="1" x14ac:dyDescent="0.25">
      <c r="A26" s="28" t="s">
        <v>257</v>
      </c>
      <c r="B26" s="41">
        <v>425271.01218999998</v>
      </c>
      <c r="C26" s="41">
        <v>7880787.2423299998</v>
      </c>
      <c r="D26" s="92">
        <v>43811</v>
      </c>
      <c r="E26" s="92" t="s">
        <v>402</v>
      </c>
      <c r="F26" s="19" t="s">
        <v>162</v>
      </c>
      <c r="G26" s="28" t="s">
        <v>305</v>
      </c>
      <c r="H26" s="28" t="s">
        <v>270</v>
      </c>
      <c r="I26" s="28" t="s">
        <v>304</v>
      </c>
      <c r="J26" s="28" t="s">
        <v>304</v>
      </c>
      <c r="K26" s="28" t="s">
        <v>304</v>
      </c>
      <c r="L26" s="28" t="s">
        <v>304</v>
      </c>
      <c r="M26" s="28" t="s">
        <v>304</v>
      </c>
      <c r="N26" s="28" t="s">
        <v>2</v>
      </c>
      <c r="O26" s="28" t="s">
        <v>2</v>
      </c>
      <c r="P26" s="90"/>
      <c r="Q26" s="90"/>
      <c r="R26" s="90"/>
      <c r="S26" s="90"/>
      <c r="T26" s="90"/>
    </row>
    <row r="27" spans="1:20" s="91" customFormat="1" x14ac:dyDescent="0.25">
      <c r="A27" s="28" t="s">
        <v>258</v>
      </c>
      <c r="B27" s="41">
        <v>425251.77789299999</v>
      </c>
      <c r="C27" s="41">
        <v>7880785.0614799997</v>
      </c>
      <c r="D27" s="92">
        <v>43811</v>
      </c>
      <c r="E27" s="92" t="s">
        <v>402</v>
      </c>
      <c r="F27" s="19" t="s">
        <v>27</v>
      </c>
      <c r="G27" s="28" t="s">
        <v>305</v>
      </c>
      <c r="H27" s="28" t="s">
        <v>270</v>
      </c>
      <c r="I27" s="28" t="s">
        <v>304</v>
      </c>
      <c r="J27" s="28" t="s">
        <v>304</v>
      </c>
      <c r="K27" s="28" t="s">
        <v>304</v>
      </c>
      <c r="L27" s="28" t="s">
        <v>304</v>
      </c>
      <c r="M27" s="28" t="s">
        <v>304</v>
      </c>
      <c r="N27" s="28" t="s">
        <v>2</v>
      </c>
      <c r="O27" s="28" t="s">
        <v>2</v>
      </c>
      <c r="P27" s="90"/>
      <c r="Q27" s="90"/>
      <c r="R27" s="90"/>
      <c r="S27" s="90"/>
      <c r="T27" s="90"/>
    </row>
    <row r="28" spans="1:20" s="91" customFormat="1" x14ac:dyDescent="0.25">
      <c r="A28" s="28" t="s">
        <v>259</v>
      </c>
      <c r="B28" s="41">
        <v>412805.70217300003</v>
      </c>
      <c r="C28" s="41">
        <v>7826440.0549400002</v>
      </c>
      <c r="D28" s="92">
        <v>43810</v>
      </c>
      <c r="E28" s="92" t="s">
        <v>402</v>
      </c>
      <c r="F28" s="19" t="s">
        <v>28</v>
      </c>
      <c r="G28" s="28" t="s">
        <v>305</v>
      </c>
      <c r="H28" s="28" t="s">
        <v>270</v>
      </c>
      <c r="I28" s="28" t="s">
        <v>304</v>
      </c>
      <c r="J28" s="28" t="s">
        <v>304</v>
      </c>
      <c r="K28" s="28" t="s">
        <v>304</v>
      </c>
      <c r="L28" s="28" t="s">
        <v>304</v>
      </c>
      <c r="M28" s="28" t="s">
        <v>304</v>
      </c>
      <c r="N28" s="28" t="s">
        <v>2</v>
      </c>
      <c r="O28" s="28" t="s">
        <v>2</v>
      </c>
      <c r="P28" s="90"/>
      <c r="Q28" s="90"/>
      <c r="R28" s="90"/>
      <c r="S28" s="90"/>
      <c r="T28" s="90"/>
    </row>
    <row r="29" spans="1:20" s="91" customFormat="1" x14ac:dyDescent="0.25">
      <c r="A29" s="28" t="s">
        <v>260</v>
      </c>
      <c r="B29" s="41">
        <v>412799.63228199998</v>
      </c>
      <c r="C29" s="41">
        <v>7826459.28144</v>
      </c>
      <c r="D29" s="92">
        <v>43810</v>
      </c>
      <c r="E29" s="92" t="s">
        <v>402</v>
      </c>
      <c r="F29" s="19" t="s">
        <v>29</v>
      </c>
      <c r="G29" s="28" t="s">
        <v>305</v>
      </c>
      <c r="H29" s="28" t="s">
        <v>270</v>
      </c>
      <c r="I29" s="28" t="s">
        <v>304</v>
      </c>
      <c r="J29" s="28" t="s">
        <v>304</v>
      </c>
      <c r="K29" s="28" t="s">
        <v>304</v>
      </c>
      <c r="L29" s="28" t="s">
        <v>304</v>
      </c>
      <c r="M29" s="28" t="s">
        <v>304</v>
      </c>
      <c r="N29" s="28" t="s">
        <v>2</v>
      </c>
      <c r="O29" s="28" t="s">
        <v>2</v>
      </c>
      <c r="P29" s="90"/>
      <c r="Q29" s="90"/>
      <c r="R29" s="90"/>
      <c r="S29" s="90"/>
      <c r="T29" s="90"/>
    </row>
    <row r="30" spans="1:20" s="91" customFormat="1" x14ac:dyDescent="0.25">
      <c r="A30" s="28" t="s">
        <v>261</v>
      </c>
      <c r="B30" s="41">
        <v>412794.18979600002</v>
      </c>
      <c r="C30" s="41">
        <v>7826478.8430000003</v>
      </c>
      <c r="D30" s="92">
        <v>43810</v>
      </c>
      <c r="E30" s="92" t="s">
        <v>402</v>
      </c>
      <c r="F30" s="19" t="s">
        <v>30</v>
      </c>
      <c r="G30" s="28" t="s">
        <v>305</v>
      </c>
      <c r="H30" s="28" t="s">
        <v>270</v>
      </c>
      <c r="I30" s="28" t="s">
        <v>304</v>
      </c>
      <c r="J30" s="28" t="s">
        <v>304</v>
      </c>
      <c r="K30" s="28" t="s">
        <v>304</v>
      </c>
      <c r="L30" s="28" t="s">
        <v>304</v>
      </c>
      <c r="M30" s="28" t="s">
        <v>304</v>
      </c>
      <c r="N30" s="28" t="s">
        <v>2</v>
      </c>
      <c r="O30" s="28" t="s">
        <v>2</v>
      </c>
      <c r="P30" s="90"/>
      <c r="Q30" s="90"/>
      <c r="R30" s="90"/>
      <c r="S30" s="90"/>
      <c r="T30" s="90"/>
    </row>
    <row r="31" spans="1:20" s="91" customFormat="1" x14ac:dyDescent="0.25">
      <c r="A31" s="28" t="s">
        <v>271</v>
      </c>
      <c r="B31" s="41">
        <v>407747.92332499998</v>
      </c>
      <c r="C31" s="41">
        <v>7824483.57773</v>
      </c>
      <c r="D31" s="92">
        <v>43810</v>
      </c>
      <c r="E31" s="92" t="s">
        <v>402</v>
      </c>
      <c r="F31" s="19" t="s">
        <v>31</v>
      </c>
      <c r="G31" s="28" t="s">
        <v>305</v>
      </c>
      <c r="H31" s="28" t="s">
        <v>270</v>
      </c>
      <c r="I31" s="28" t="s">
        <v>304</v>
      </c>
      <c r="J31" s="28" t="s">
        <v>304</v>
      </c>
      <c r="K31" s="28" t="s">
        <v>304</v>
      </c>
      <c r="L31" s="28" t="s">
        <v>304</v>
      </c>
      <c r="M31" s="28" t="s">
        <v>304</v>
      </c>
      <c r="N31" s="28" t="s">
        <v>2</v>
      </c>
      <c r="O31" s="28" t="s">
        <v>2</v>
      </c>
      <c r="P31" s="90"/>
      <c r="Q31" s="90"/>
      <c r="R31" s="90"/>
      <c r="S31" s="90"/>
      <c r="T31" s="90"/>
    </row>
    <row r="32" spans="1:20" s="91" customFormat="1" x14ac:dyDescent="0.25">
      <c r="A32" s="28" t="s">
        <v>262</v>
      </c>
      <c r="B32" s="41">
        <v>407741.85190399998</v>
      </c>
      <c r="C32" s="41">
        <v>7824502.1387400003</v>
      </c>
      <c r="D32" s="92">
        <v>43810</v>
      </c>
      <c r="E32" s="92" t="s">
        <v>402</v>
      </c>
      <c r="F32" s="19" t="s">
        <v>32</v>
      </c>
      <c r="G32" s="28" t="s">
        <v>305</v>
      </c>
      <c r="H32" s="28" t="s">
        <v>270</v>
      </c>
      <c r="I32" s="28" t="s">
        <v>304</v>
      </c>
      <c r="J32" s="28" t="s">
        <v>304</v>
      </c>
      <c r="K32" s="28" t="s">
        <v>304</v>
      </c>
      <c r="L32" s="28" t="s">
        <v>304</v>
      </c>
      <c r="M32" s="28" t="s">
        <v>304</v>
      </c>
      <c r="N32" s="28" t="s">
        <v>2</v>
      </c>
      <c r="O32" s="28" t="s">
        <v>2</v>
      </c>
      <c r="P32" s="90"/>
      <c r="Q32" s="90"/>
      <c r="R32" s="90"/>
      <c r="S32" s="90"/>
      <c r="T32" s="90"/>
    </row>
    <row r="33" spans="1:20" s="91" customFormat="1" x14ac:dyDescent="0.25">
      <c r="A33" s="28" t="s">
        <v>263</v>
      </c>
      <c r="B33" s="41">
        <v>407737.66167900001</v>
      </c>
      <c r="C33" s="41">
        <v>7824521.8161599999</v>
      </c>
      <c r="D33" s="92">
        <v>43810</v>
      </c>
      <c r="E33" s="92" t="s">
        <v>402</v>
      </c>
      <c r="F33" s="19" t="s">
        <v>33</v>
      </c>
      <c r="G33" s="28" t="s">
        <v>305</v>
      </c>
      <c r="H33" s="28" t="s">
        <v>270</v>
      </c>
      <c r="I33" s="28" t="s">
        <v>304</v>
      </c>
      <c r="J33" s="28" t="s">
        <v>304</v>
      </c>
      <c r="K33" s="28" t="s">
        <v>304</v>
      </c>
      <c r="L33" s="28" t="s">
        <v>304</v>
      </c>
      <c r="M33" s="28" t="s">
        <v>304</v>
      </c>
      <c r="N33" s="28" t="s">
        <v>2</v>
      </c>
      <c r="O33" s="28" t="s">
        <v>2</v>
      </c>
      <c r="P33" s="90"/>
      <c r="Q33" s="90"/>
      <c r="R33" s="90"/>
      <c r="S33" s="90"/>
      <c r="T33" s="90"/>
    </row>
    <row r="34" spans="1:20" s="91" customFormat="1" x14ac:dyDescent="0.25">
      <c r="A34" s="28" t="s">
        <v>264</v>
      </c>
      <c r="B34" s="41">
        <v>393252.23059799999</v>
      </c>
      <c r="C34" s="41">
        <v>7813381.0176799996</v>
      </c>
      <c r="D34" s="92">
        <v>43810</v>
      </c>
      <c r="E34" s="92" t="s">
        <v>402</v>
      </c>
      <c r="F34" s="19" t="s">
        <v>34</v>
      </c>
      <c r="G34" s="28" t="s">
        <v>305</v>
      </c>
      <c r="H34" s="28" t="s">
        <v>270</v>
      </c>
      <c r="I34" s="28" t="s">
        <v>304</v>
      </c>
      <c r="J34" s="28" t="s">
        <v>304</v>
      </c>
      <c r="K34" s="28" t="s">
        <v>304</v>
      </c>
      <c r="L34" s="28" t="s">
        <v>304</v>
      </c>
      <c r="M34" s="28" t="s">
        <v>304</v>
      </c>
      <c r="N34" s="28" t="s">
        <v>2</v>
      </c>
      <c r="O34" s="28" t="s">
        <v>2</v>
      </c>
      <c r="P34" s="90"/>
      <c r="Q34" s="90"/>
      <c r="R34" s="90"/>
      <c r="S34" s="90"/>
      <c r="T34" s="90"/>
    </row>
    <row r="35" spans="1:20" s="91" customFormat="1" x14ac:dyDescent="0.25">
      <c r="A35" s="28" t="s">
        <v>265</v>
      </c>
      <c r="B35" s="41">
        <v>393235.499289</v>
      </c>
      <c r="C35" s="41">
        <v>7813393.0912300004</v>
      </c>
      <c r="D35" s="92">
        <v>43810</v>
      </c>
      <c r="E35" s="92" t="s">
        <v>402</v>
      </c>
      <c r="F35" s="19" t="s">
        <v>35</v>
      </c>
      <c r="G35" s="28" t="s">
        <v>305</v>
      </c>
      <c r="H35" s="28" t="s">
        <v>270</v>
      </c>
      <c r="I35" s="28" t="s">
        <v>304</v>
      </c>
      <c r="J35" s="28" t="s">
        <v>304</v>
      </c>
      <c r="K35" s="28" t="s">
        <v>304</v>
      </c>
      <c r="L35" s="28" t="s">
        <v>304</v>
      </c>
      <c r="M35" s="28" t="s">
        <v>304</v>
      </c>
      <c r="N35" s="28" t="s">
        <v>2</v>
      </c>
      <c r="O35" s="28" t="s">
        <v>2</v>
      </c>
      <c r="P35" s="90"/>
      <c r="Q35" s="90"/>
      <c r="R35" s="90"/>
      <c r="S35" s="90"/>
      <c r="T35" s="90"/>
    </row>
    <row r="36" spans="1:20" s="91" customFormat="1" x14ac:dyDescent="0.25">
      <c r="A36" s="28" t="s">
        <v>266</v>
      </c>
      <c r="B36" s="41">
        <v>393218.344224</v>
      </c>
      <c r="C36" s="41">
        <v>7813405.9369400004</v>
      </c>
      <c r="D36" s="92">
        <v>43810</v>
      </c>
      <c r="E36" s="92" t="s">
        <v>402</v>
      </c>
      <c r="F36" s="19" t="s">
        <v>36</v>
      </c>
      <c r="G36" s="28" t="s">
        <v>305</v>
      </c>
      <c r="H36" s="28" t="s">
        <v>270</v>
      </c>
      <c r="I36" s="28" t="s">
        <v>304</v>
      </c>
      <c r="J36" s="28" t="s">
        <v>304</v>
      </c>
      <c r="K36" s="28" t="s">
        <v>304</v>
      </c>
      <c r="L36" s="28" t="s">
        <v>304</v>
      </c>
      <c r="M36" s="28" t="s">
        <v>304</v>
      </c>
      <c r="N36" s="28" t="s">
        <v>2</v>
      </c>
      <c r="O36" s="28" t="s">
        <v>2</v>
      </c>
      <c r="P36" s="90"/>
      <c r="Q36" s="90"/>
      <c r="R36" s="90"/>
      <c r="S36" s="90"/>
      <c r="T36" s="90"/>
    </row>
    <row r="37" spans="1:20" s="91" customFormat="1" x14ac:dyDescent="0.25">
      <c r="A37" s="28" t="s">
        <v>269</v>
      </c>
      <c r="B37" s="41">
        <v>389572.65163600002</v>
      </c>
      <c r="C37" s="41">
        <v>7808688.2895499999</v>
      </c>
      <c r="D37" s="92">
        <v>43808</v>
      </c>
      <c r="E37" s="92" t="s">
        <v>402</v>
      </c>
      <c r="F37" s="19" t="s">
        <v>166</v>
      </c>
      <c r="G37" s="28" t="s">
        <v>305</v>
      </c>
      <c r="H37" s="28" t="s">
        <v>270</v>
      </c>
      <c r="I37" s="28" t="s">
        <v>304</v>
      </c>
      <c r="J37" s="28" t="s">
        <v>304</v>
      </c>
      <c r="K37" s="28" t="s">
        <v>304</v>
      </c>
      <c r="L37" s="28" t="s">
        <v>304</v>
      </c>
      <c r="M37" s="28" t="s">
        <v>304</v>
      </c>
      <c r="N37" s="28" t="s">
        <v>2</v>
      </c>
      <c r="O37" s="28" t="s">
        <v>2</v>
      </c>
      <c r="P37" s="90"/>
      <c r="Q37" s="90"/>
      <c r="R37" s="90"/>
    </row>
    <row r="38" spans="1:20" s="91" customFormat="1" x14ac:dyDescent="0.25">
      <c r="A38" s="28" t="s">
        <v>267</v>
      </c>
      <c r="B38" s="41">
        <v>389554.99784899998</v>
      </c>
      <c r="C38" s="41">
        <v>7808697.3655500002</v>
      </c>
      <c r="D38" s="92">
        <v>43808</v>
      </c>
      <c r="E38" s="92" t="s">
        <v>402</v>
      </c>
      <c r="F38" s="19" t="s">
        <v>38</v>
      </c>
      <c r="G38" s="28" t="s">
        <v>305</v>
      </c>
      <c r="H38" s="28" t="s">
        <v>270</v>
      </c>
      <c r="I38" s="28" t="s">
        <v>304</v>
      </c>
      <c r="J38" s="28" t="s">
        <v>304</v>
      </c>
      <c r="K38" s="28" t="s">
        <v>304</v>
      </c>
      <c r="L38" s="28" t="s">
        <v>304</v>
      </c>
      <c r="M38" s="28" t="s">
        <v>304</v>
      </c>
      <c r="N38" s="28" t="s">
        <v>2</v>
      </c>
      <c r="O38" s="28" t="s">
        <v>2</v>
      </c>
      <c r="P38" s="90"/>
      <c r="Q38" s="90"/>
      <c r="R38" s="90"/>
    </row>
    <row r="39" spans="1:20" s="91" customFormat="1" x14ac:dyDescent="0.25">
      <c r="A39" s="28" t="s">
        <v>268</v>
      </c>
      <c r="B39" s="41">
        <v>389539.72615100001</v>
      </c>
      <c r="C39" s="41">
        <v>7808710.7727899998</v>
      </c>
      <c r="D39" s="92">
        <v>43808</v>
      </c>
      <c r="E39" s="92" t="s">
        <v>402</v>
      </c>
      <c r="F39" s="19" t="s">
        <v>168</v>
      </c>
      <c r="G39" s="28" t="s">
        <v>305</v>
      </c>
      <c r="H39" s="28" t="s">
        <v>270</v>
      </c>
      <c r="I39" s="28" t="s">
        <v>304</v>
      </c>
      <c r="J39" s="28" t="s">
        <v>304</v>
      </c>
      <c r="K39" s="28" t="s">
        <v>304</v>
      </c>
      <c r="L39" s="28" t="s">
        <v>304</v>
      </c>
      <c r="M39" s="28" t="s">
        <v>304</v>
      </c>
      <c r="N39" s="28" t="s">
        <v>2</v>
      </c>
      <c r="O39" s="28" t="s">
        <v>2</v>
      </c>
      <c r="P39" s="90"/>
      <c r="Q39" s="90"/>
      <c r="R39" s="90"/>
    </row>
    <row r="40" spans="1:20" s="91" customFormat="1" x14ac:dyDescent="0.25">
      <c r="A40" s="136" t="s">
        <v>308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90"/>
      <c r="Q40" s="90"/>
      <c r="R40" s="90"/>
    </row>
    <row r="41" spans="1:20" s="91" customFormat="1" x14ac:dyDescent="0.25">
      <c r="A41" s="131" t="s">
        <v>292</v>
      </c>
      <c r="B41" s="131" t="s">
        <v>293</v>
      </c>
      <c r="C41" s="131"/>
      <c r="D41" s="128" t="s">
        <v>294</v>
      </c>
      <c r="E41" s="128" t="s">
        <v>295</v>
      </c>
      <c r="F41" s="128" t="s">
        <v>296</v>
      </c>
      <c r="G41" s="128" t="s">
        <v>297</v>
      </c>
      <c r="H41" s="128" t="s">
        <v>309</v>
      </c>
      <c r="I41" s="131" t="s">
        <v>298</v>
      </c>
      <c r="J41" s="131"/>
      <c r="K41" s="131"/>
      <c r="L41" s="131"/>
      <c r="M41" s="131"/>
      <c r="N41" s="131"/>
      <c r="O41" s="131"/>
      <c r="P41" s="90"/>
      <c r="Q41" s="90"/>
      <c r="R41" s="90"/>
    </row>
    <row r="42" spans="1:20" s="91" customFormat="1" x14ac:dyDescent="0.25">
      <c r="A42" s="131"/>
      <c r="B42" s="87" t="s">
        <v>0</v>
      </c>
      <c r="C42" s="87" t="s">
        <v>1</v>
      </c>
      <c r="D42" s="128"/>
      <c r="E42" s="128"/>
      <c r="F42" s="128"/>
      <c r="G42" s="128"/>
      <c r="H42" s="128"/>
      <c r="I42" s="87" t="s">
        <v>299</v>
      </c>
      <c r="J42" s="87" t="s">
        <v>300</v>
      </c>
      <c r="K42" s="87" t="s">
        <v>163</v>
      </c>
      <c r="L42" s="87" t="s">
        <v>301</v>
      </c>
      <c r="M42" s="87" t="s">
        <v>302</v>
      </c>
      <c r="N42" s="87" t="s">
        <v>306</v>
      </c>
      <c r="O42" s="87" t="s">
        <v>165</v>
      </c>
      <c r="P42" s="90"/>
      <c r="Q42" s="90"/>
      <c r="R42" s="90"/>
    </row>
    <row r="43" spans="1:20" s="91" customFormat="1" x14ac:dyDescent="0.25">
      <c r="A43" s="28" t="s">
        <v>310</v>
      </c>
      <c r="B43" s="41">
        <v>415811.52199500002</v>
      </c>
      <c r="C43" s="41">
        <v>7830021.7027099999</v>
      </c>
      <c r="D43" s="132">
        <v>43811</v>
      </c>
      <c r="E43" s="92" t="s">
        <v>402</v>
      </c>
      <c r="F43" s="129" t="s">
        <v>66</v>
      </c>
      <c r="G43" s="129" t="s">
        <v>334</v>
      </c>
      <c r="H43" s="129" t="s">
        <v>192</v>
      </c>
      <c r="I43" s="129" t="s">
        <v>304</v>
      </c>
      <c r="J43" s="129" t="s">
        <v>304</v>
      </c>
      <c r="K43" s="129" t="s">
        <v>304</v>
      </c>
      <c r="L43" s="129" t="s">
        <v>304</v>
      </c>
      <c r="M43" s="129" t="s">
        <v>304</v>
      </c>
      <c r="N43" s="147" t="s">
        <v>2</v>
      </c>
      <c r="O43" s="129" t="s">
        <v>2</v>
      </c>
      <c r="P43" s="90"/>
      <c r="Q43" s="90"/>
      <c r="R43" s="90"/>
    </row>
    <row r="44" spans="1:20" s="91" customFormat="1" x14ac:dyDescent="0.25">
      <c r="A44" s="28" t="s">
        <v>311</v>
      </c>
      <c r="B44" s="41">
        <v>415793.25292399997</v>
      </c>
      <c r="C44" s="41">
        <v>7830026.5966999996</v>
      </c>
      <c r="D44" s="133"/>
      <c r="E44" s="92" t="s">
        <v>402</v>
      </c>
      <c r="F44" s="130"/>
      <c r="G44" s="130"/>
      <c r="H44" s="130"/>
      <c r="I44" s="130"/>
      <c r="J44" s="130"/>
      <c r="K44" s="130"/>
      <c r="L44" s="130"/>
      <c r="M44" s="130"/>
      <c r="N44" s="148"/>
      <c r="O44" s="130"/>
      <c r="P44" s="90"/>
      <c r="Q44" s="90"/>
      <c r="R44" s="90"/>
    </row>
    <row r="45" spans="1:20" s="91" customFormat="1" x14ac:dyDescent="0.25">
      <c r="A45" s="28" t="s">
        <v>312</v>
      </c>
      <c r="B45" s="41">
        <v>417822.97723800002</v>
      </c>
      <c r="C45" s="41">
        <v>7834388.28938</v>
      </c>
      <c r="D45" s="132">
        <v>43811</v>
      </c>
      <c r="E45" s="92" t="s">
        <v>402</v>
      </c>
      <c r="F45" s="129" t="s">
        <v>67</v>
      </c>
      <c r="G45" s="129" t="s">
        <v>334</v>
      </c>
      <c r="H45" s="129" t="s">
        <v>192</v>
      </c>
      <c r="I45" s="129" t="s">
        <v>304</v>
      </c>
      <c r="J45" s="129" t="s">
        <v>304</v>
      </c>
      <c r="K45" s="129" t="s">
        <v>304</v>
      </c>
      <c r="L45" s="129" t="s">
        <v>304</v>
      </c>
      <c r="M45" s="129" t="s">
        <v>304</v>
      </c>
      <c r="N45" s="147" t="s">
        <v>2</v>
      </c>
      <c r="O45" s="129" t="s">
        <v>2</v>
      </c>
      <c r="P45" s="90"/>
      <c r="Q45" s="90"/>
      <c r="R45" s="90"/>
    </row>
    <row r="46" spans="1:20" s="91" customFormat="1" x14ac:dyDescent="0.25">
      <c r="A46" s="28" t="s">
        <v>313</v>
      </c>
      <c r="B46" s="41">
        <v>417809.26861099998</v>
      </c>
      <c r="C46" s="41">
        <v>7834404.273</v>
      </c>
      <c r="D46" s="133"/>
      <c r="E46" s="92" t="s">
        <v>402</v>
      </c>
      <c r="F46" s="130"/>
      <c r="G46" s="130"/>
      <c r="H46" s="130"/>
      <c r="I46" s="130"/>
      <c r="J46" s="130"/>
      <c r="K46" s="130"/>
      <c r="L46" s="130"/>
      <c r="M46" s="130"/>
      <c r="N46" s="148"/>
      <c r="O46" s="130"/>
      <c r="P46" s="90"/>
      <c r="Q46" s="90"/>
      <c r="R46" s="90"/>
    </row>
    <row r="47" spans="1:20" s="91" customFormat="1" x14ac:dyDescent="0.25">
      <c r="A47" s="28" t="s">
        <v>314</v>
      </c>
      <c r="B47" s="41">
        <v>421516.29348300002</v>
      </c>
      <c r="C47" s="41">
        <v>7843096.1575600002</v>
      </c>
      <c r="D47" s="132">
        <v>43811</v>
      </c>
      <c r="E47" s="92" t="s">
        <v>402</v>
      </c>
      <c r="F47" s="129" t="s">
        <v>68</v>
      </c>
      <c r="G47" s="129" t="s">
        <v>334</v>
      </c>
      <c r="H47" s="129" t="s">
        <v>192</v>
      </c>
      <c r="I47" s="129" t="s">
        <v>304</v>
      </c>
      <c r="J47" s="129" t="s">
        <v>304</v>
      </c>
      <c r="K47" s="129" t="s">
        <v>304</v>
      </c>
      <c r="L47" s="129" t="s">
        <v>304</v>
      </c>
      <c r="M47" s="129" t="s">
        <v>304</v>
      </c>
      <c r="N47" s="147" t="s">
        <v>2</v>
      </c>
      <c r="O47" s="129" t="s">
        <v>2</v>
      </c>
      <c r="P47" s="90"/>
      <c r="Q47" s="90"/>
      <c r="R47" s="90"/>
    </row>
    <row r="48" spans="1:20" s="91" customFormat="1" x14ac:dyDescent="0.25">
      <c r="A48" s="28" t="s">
        <v>315</v>
      </c>
      <c r="B48" s="41">
        <v>421497.49754499999</v>
      </c>
      <c r="C48" s="41">
        <v>7843098.9528700002</v>
      </c>
      <c r="D48" s="133"/>
      <c r="E48" s="92" t="s">
        <v>402</v>
      </c>
      <c r="F48" s="130"/>
      <c r="G48" s="130"/>
      <c r="H48" s="130"/>
      <c r="I48" s="130"/>
      <c r="J48" s="130"/>
      <c r="K48" s="130"/>
      <c r="L48" s="130"/>
      <c r="M48" s="130"/>
      <c r="N48" s="148"/>
      <c r="O48" s="130"/>
      <c r="P48" s="90"/>
      <c r="Q48" s="90"/>
      <c r="R48" s="90"/>
    </row>
    <row r="49" spans="1:20" s="91" customFormat="1" x14ac:dyDescent="0.25">
      <c r="A49" s="28" t="s">
        <v>316</v>
      </c>
      <c r="B49" s="41">
        <v>426531.27097299998</v>
      </c>
      <c r="C49" s="41">
        <v>7857618.1678299997</v>
      </c>
      <c r="D49" s="132">
        <v>43805</v>
      </c>
      <c r="E49" s="92" t="s">
        <v>402</v>
      </c>
      <c r="F49" s="129" t="s">
        <v>69</v>
      </c>
      <c r="G49" s="129" t="s">
        <v>334</v>
      </c>
      <c r="H49" s="129" t="s">
        <v>192</v>
      </c>
      <c r="I49" s="129" t="s">
        <v>304</v>
      </c>
      <c r="J49" s="129" t="s">
        <v>304</v>
      </c>
      <c r="K49" s="129" t="s">
        <v>304</v>
      </c>
      <c r="L49" s="129" t="s">
        <v>304</v>
      </c>
      <c r="M49" s="129" t="s">
        <v>304</v>
      </c>
      <c r="N49" s="147" t="s">
        <v>2</v>
      </c>
      <c r="O49" s="129" t="s">
        <v>2</v>
      </c>
      <c r="P49" s="90"/>
      <c r="Q49" s="90"/>
      <c r="R49" s="90"/>
    </row>
    <row r="50" spans="1:20" s="91" customFormat="1" x14ac:dyDescent="0.25">
      <c r="A50" s="28" t="s">
        <v>317</v>
      </c>
      <c r="B50" s="41">
        <v>426510.153728</v>
      </c>
      <c r="C50" s="41">
        <v>7857620.1848200001</v>
      </c>
      <c r="D50" s="133"/>
      <c r="E50" s="92" t="s">
        <v>402</v>
      </c>
      <c r="F50" s="130"/>
      <c r="G50" s="130"/>
      <c r="H50" s="130"/>
      <c r="I50" s="130"/>
      <c r="J50" s="130"/>
      <c r="K50" s="130"/>
      <c r="L50" s="130"/>
      <c r="M50" s="130"/>
      <c r="N50" s="148"/>
      <c r="O50" s="130"/>
      <c r="P50" s="90"/>
      <c r="Q50" s="90"/>
      <c r="R50" s="90"/>
    </row>
    <row r="51" spans="1:20" s="91" customFormat="1" x14ac:dyDescent="0.25">
      <c r="A51" s="28" t="s">
        <v>318</v>
      </c>
      <c r="B51" s="41">
        <v>426458.65381400002</v>
      </c>
      <c r="C51" s="41">
        <v>7873211.9348499998</v>
      </c>
      <c r="D51" s="132">
        <v>43805</v>
      </c>
      <c r="E51" s="92" t="s">
        <v>402</v>
      </c>
      <c r="F51" s="129" t="s">
        <v>70</v>
      </c>
      <c r="G51" s="129" t="s">
        <v>334</v>
      </c>
      <c r="H51" s="129" t="s">
        <v>192</v>
      </c>
      <c r="I51" s="129" t="s">
        <v>304</v>
      </c>
      <c r="J51" s="129" t="s">
        <v>304</v>
      </c>
      <c r="K51" s="129" t="s">
        <v>304</v>
      </c>
      <c r="L51" s="129" t="s">
        <v>304</v>
      </c>
      <c r="M51" s="129" t="s">
        <v>304</v>
      </c>
      <c r="N51" s="147" t="s">
        <v>2</v>
      </c>
      <c r="O51" s="129" t="s">
        <v>2</v>
      </c>
      <c r="P51" s="90"/>
      <c r="Q51" s="90"/>
      <c r="R51" s="90"/>
    </row>
    <row r="52" spans="1:20" s="91" customFormat="1" x14ac:dyDescent="0.25">
      <c r="A52" s="28" t="s">
        <v>319</v>
      </c>
      <c r="B52" s="41">
        <v>426438.46674100001</v>
      </c>
      <c r="C52" s="41">
        <v>7873213.4028500002</v>
      </c>
      <c r="D52" s="133"/>
      <c r="E52" s="92" t="s">
        <v>402</v>
      </c>
      <c r="F52" s="130"/>
      <c r="G52" s="130"/>
      <c r="H52" s="130"/>
      <c r="I52" s="130"/>
      <c r="J52" s="130"/>
      <c r="K52" s="130"/>
      <c r="L52" s="130"/>
      <c r="M52" s="130"/>
      <c r="N52" s="148"/>
      <c r="O52" s="130"/>
      <c r="P52" s="90"/>
      <c r="Q52" s="90"/>
      <c r="R52" s="90"/>
    </row>
    <row r="53" spans="1:20" s="91" customFormat="1" x14ac:dyDescent="0.25">
      <c r="A53" s="28" t="s">
        <v>320</v>
      </c>
      <c r="B53" s="41">
        <v>424397.259296</v>
      </c>
      <c r="C53" s="41">
        <v>7887109.4383500004</v>
      </c>
      <c r="D53" s="132">
        <v>43812</v>
      </c>
      <c r="E53" s="92" t="s">
        <v>402</v>
      </c>
      <c r="F53" s="129" t="s">
        <v>71</v>
      </c>
      <c r="G53" s="129" t="s">
        <v>334</v>
      </c>
      <c r="H53" s="129" t="s">
        <v>192</v>
      </c>
      <c r="I53" s="129" t="s">
        <v>304</v>
      </c>
      <c r="J53" s="129" t="s">
        <v>304</v>
      </c>
      <c r="K53" s="129" t="s">
        <v>304</v>
      </c>
      <c r="L53" s="129" t="s">
        <v>304</v>
      </c>
      <c r="M53" s="129" t="s">
        <v>304</v>
      </c>
      <c r="N53" s="147" t="s">
        <v>2</v>
      </c>
      <c r="O53" s="129" t="s">
        <v>2</v>
      </c>
      <c r="P53" s="90"/>
      <c r="Q53" s="90"/>
      <c r="R53" s="90"/>
    </row>
    <row r="54" spans="1:20" s="91" customFormat="1" x14ac:dyDescent="0.25">
      <c r="A54" s="28" t="s">
        <v>321</v>
      </c>
      <c r="B54" s="41">
        <v>424367.96714099997</v>
      </c>
      <c r="C54" s="41">
        <v>7887095.8177699996</v>
      </c>
      <c r="D54" s="133"/>
      <c r="E54" s="92" t="s">
        <v>402</v>
      </c>
      <c r="F54" s="130"/>
      <c r="G54" s="130"/>
      <c r="H54" s="130"/>
      <c r="I54" s="130"/>
      <c r="J54" s="130"/>
      <c r="K54" s="130"/>
      <c r="L54" s="130"/>
      <c r="M54" s="130"/>
      <c r="N54" s="148"/>
      <c r="O54" s="130"/>
      <c r="P54" s="90"/>
      <c r="Q54" s="90"/>
      <c r="R54" s="90"/>
    </row>
    <row r="55" spans="1:20" s="91" customFormat="1" x14ac:dyDescent="0.25">
      <c r="A55" s="28" t="s">
        <v>322</v>
      </c>
      <c r="B55" s="41">
        <v>422382.41085699998</v>
      </c>
      <c r="C55" s="41">
        <v>7903332.5057699997</v>
      </c>
      <c r="D55" s="132">
        <v>43816</v>
      </c>
      <c r="E55" s="92" t="s">
        <v>402</v>
      </c>
      <c r="F55" s="129" t="s">
        <v>72</v>
      </c>
      <c r="G55" s="129" t="s">
        <v>334</v>
      </c>
      <c r="H55" s="129" t="s">
        <v>192</v>
      </c>
      <c r="I55" s="129" t="s">
        <v>304</v>
      </c>
      <c r="J55" s="129" t="s">
        <v>304</v>
      </c>
      <c r="K55" s="129" t="s">
        <v>304</v>
      </c>
      <c r="L55" s="129" t="s">
        <v>304</v>
      </c>
      <c r="M55" s="129" t="s">
        <v>304</v>
      </c>
      <c r="N55" s="147" t="s">
        <v>2</v>
      </c>
      <c r="O55" s="129" t="s">
        <v>2</v>
      </c>
      <c r="P55" s="90"/>
      <c r="Q55" s="90"/>
      <c r="R55" s="90"/>
    </row>
    <row r="56" spans="1:20" s="91" customFormat="1" x14ac:dyDescent="0.25">
      <c r="A56" s="28" t="s">
        <v>323</v>
      </c>
      <c r="B56" s="41">
        <v>422363.48288999998</v>
      </c>
      <c r="C56" s="41">
        <v>7903327.0044499999</v>
      </c>
      <c r="D56" s="133"/>
      <c r="E56" s="92" t="s">
        <v>402</v>
      </c>
      <c r="F56" s="130"/>
      <c r="G56" s="130"/>
      <c r="H56" s="130"/>
      <c r="I56" s="130"/>
      <c r="J56" s="130"/>
      <c r="K56" s="130"/>
      <c r="L56" s="130"/>
      <c r="M56" s="130"/>
      <c r="N56" s="148"/>
      <c r="O56" s="130"/>
      <c r="P56" s="90"/>
      <c r="Q56" s="90"/>
      <c r="R56" s="90"/>
    </row>
    <row r="57" spans="1:20" s="91" customFormat="1" x14ac:dyDescent="0.25">
      <c r="A57" s="28" t="s">
        <v>324</v>
      </c>
      <c r="B57" s="41">
        <v>425196.00294999999</v>
      </c>
      <c r="C57" s="41">
        <v>7880769.8953299997</v>
      </c>
      <c r="D57" s="132">
        <v>43811</v>
      </c>
      <c r="E57" s="92" t="s">
        <v>402</v>
      </c>
      <c r="F57" s="129" t="s">
        <v>73</v>
      </c>
      <c r="G57" s="129" t="s">
        <v>334</v>
      </c>
      <c r="H57" s="129" t="s">
        <v>192</v>
      </c>
      <c r="I57" s="129" t="s">
        <v>304</v>
      </c>
      <c r="J57" s="129" t="s">
        <v>304</v>
      </c>
      <c r="K57" s="129" t="s">
        <v>304</v>
      </c>
      <c r="L57" s="129" t="s">
        <v>304</v>
      </c>
      <c r="M57" s="129" t="s">
        <v>304</v>
      </c>
      <c r="N57" s="147" t="s">
        <v>2</v>
      </c>
      <c r="O57" s="129" t="s">
        <v>2</v>
      </c>
      <c r="P57" s="90"/>
      <c r="Q57" s="90"/>
      <c r="R57" s="90"/>
      <c r="S57" s="90"/>
      <c r="T57" s="90"/>
    </row>
    <row r="58" spans="1:20" s="91" customFormat="1" x14ac:dyDescent="0.25">
      <c r="A58" s="28" t="s">
        <v>325</v>
      </c>
      <c r="B58" s="41">
        <v>425176.22712499998</v>
      </c>
      <c r="C58" s="41">
        <v>7880771.5852399999</v>
      </c>
      <c r="D58" s="133"/>
      <c r="E58" s="92" t="s">
        <v>402</v>
      </c>
      <c r="F58" s="130"/>
      <c r="G58" s="130"/>
      <c r="H58" s="130"/>
      <c r="I58" s="130"/>
      <c r="J58" s="130"/>
      <c r="K58" s="130"/>
      <c r="L58" s="130"/>
      <c r="M58" s="130"/>
      <c r="N58" s="148"/>
      <c r="O58" s="130"/>
      <c r="P58" s="90"/>
      <c r="Q58" s="90"/>
      <c r="R58" s="90"/>
      <c r="S58" s="90"/>
      <c r="T58" s="90"/>
    </row>
    <row r="59" spans="1:20" s="91" customFormat="1" x14ac:dyDescent="0.25">
      <c r="A59" s="28" t="s">
        <v>326</v>
      </c>
      <c r="B59" s="41">
        <v>412781.01722799998</v>
      </c>
      <c r="C59" s="41">
        <v>7826514.08158</v>
      </c>
      <c r="D59" s="132">
        <v>43810</v>
      </c>
      <c r="E59" s="92" t="s">
        <v>402</v>
      </c>
      <c r="F59" s="129" t="s">
        <v>74</v>
      </c>
      <c r="G59" s="129" t="s">
        <v>334</v>
      </c>
      <c r="H59" s="129" t="s">
        <v>192</v>
      </c>
      <c r="I59" s="129" t="s">
        <v>304</v>
      </c>
      <c r="J59" s="129" t="s">
        <v>304</v>
      </c>
      <c r="K59" s="129" t="s">
        <v>304</v>
      </c>
      <c r="L59" s="129" t="s">
        <v>304</v>
      </c>
      <c r="M59" s="129" t="s">
        <v>304</v>
      </c>
      <c r="N59" s="147" t="s">
        <v>2</v>
      </c>
      <c r="O59" s="129" t="s">
        <v>2</v>
      </c>
      <c r="P59" s="90"/>
      <c r="Q59" s="90"/>
      <c r="R59" s="90"/>
      <c r="S59" s="90"/>
      <c r="T59" s="90"/>
    </row>
    <row r="60" spans="1:20" s="91" customFormat="1" x14ac:dyDescent="0.25">
      <c r="A60" s="28" t="s">
        <v>328</v>
      </c>
      <c r="B60" s="41">
        <v>412775.57795100001</v>
      </c>
      <c r="C60" s="41">
        <v>7826532.97915</v>
      </c>
      <c r="D60" s="133"/>
      <c r="E60" s="92" t="s">
        <v>402</v>
      </c>
      <c r="F60" s="130"/>
      <c r="G60" s="130"/>
      <c r="H60" s="130"/>
      <c r="I60" s="130"/>
      <c r="J60" s="130"/>
      <c r="K60" s="130"/>
      <c r="L60" s="130"/>
      <c r="M60" s="130"/>
      <c r="N60" s="148"/>
      <c r="O60" s="130"/>
      <c r="P60" s="90"/>
      <c r="Q60" s="90"/>
      <c r="R60" s="90"/>
      <c r="S60" s="90"/>
      <c r="T60" s="90"/>
    </row>
    <row r="61" spans="1:20" s="91" customFormat="1" x14ac:dyDescent="0.25">
      <c r="A61" s="28" t="s">
        <v>327</v>
      </c>
      <c r="B61" s="41">
        <v>407721.81310600002</v>
      </c>
      <c r="C61" s="41">
        <v>7824566.0018199999</v>
      </c>
      <c r="D61" s="132">
        <v>43810</v>
      </c>
      <c r="E61" s="92" t="s">
        <v>402</v>
      </c>
      <c r="F61" s="129" t="s">
        <v>75</v>
      </c>
      <c r="G61" s="129" t="s">
        <v>334</v>
      </c>
      <c r="H61" s="129" t="s">
        <v>192</v>
      </c>
      <c r="I61" s="129" t="s">
        <v>304</v>
      </c>
      <c r="J61" s="129" t="s">
        <v>304</v>
      </c>
      <c r="K61" s="129" t="s">
        <v>304</v>
      </c>
      <c r="L61" s="129" t="s">
        <v>304</v>
      </c>
      <c r="M61" s="129" t="s">
        <v>304</v>
      </c>
      <c r="N61" s="147" t="s">
        <v>2</v>
      </c>
      <c r="O61" s="129" t="s">
        <v>2</v>
      </c>
      <c r="P61" s="90"/>
      <c r="Q61" s="90"/>
      <c r="R61" s="90"/>
      <c r="S61" s="90"/>
      <c r="T61" s="90"/>
    </row>
    <row r="62" spans="1:20" s="91" customFormat="1" x14ac:dyDescent="0.25">
      <c r="A62" s="28" t="s">
        <v>329</v>
      </c>
      <c r="B62" s="41">
        <v>407711.86464599997</v>
      </c>
      <c r="C62" s="41">
        <v>7824584.2107600002</v>
      </c>
      <c r="D62" s="133"/>
      <c r="E62" s="92" t="s">
        <v>402</v>
      </c>
      <c r="F62" s="130"/>
      <c r="G62" s="130"/>
      <c r="H62" s="130"/>
      <c r="I62" s="130"/>
      <c r="J62" s="130"/>
      <c r="K62" s="130"/>
      <c r="L62" s="130"/>
      <c r="M62" s="130"/>
      <c r="N62" s="148"/>
      <c r="O62" s="130"/>
      <c r="P62" s="90"/>
      <c r="Q62" s="90"/>
      <c r="R62" s="90"/>
      <c r="S62" s="90"/>
      <c r="T62" s="90"/>
    </row>
    <row r="63" spans="1:20" s="91" customFormat="1" x14ac:dyDescent="0.25">
      <c r="A63" s="28" t="s">
        <v>330</v>
      </c>
      <c r="B63" s="41">
        <v>393192.61898999999</v>
      </c>
      <c r="C63" s="41">
        <v>7813432.6760600004</v>
      </c>
      <c r="D63" s="132">
        <v>43810</v>
      </c>
      <c r="E63" s="92" t="s">
        <v>402</v>
      </c>
      <c r="F63" s="129" t="s">
        <v>76</v>
      </c>
      <c r="G63" s="129" t="s">
        <v>334</v>
      </c>
      <c r="H63" s="129" t="s">
        <v>192</v>
      </c>
      <c r="I63" s="129" t="s">
        <v>304</v>
      </c>
      <c r="J63" s="129" t="s">
        <v>304</v>
      </c>
      <c r="K63" s="129" t="s">
        <v>304</v>
      </c>
      <c r="L63" s="129" t="s">
        <v>304</v>
      </c>
      <c r="M63" s="129" t="s">
        <v>304</v>
      </c>
      <c r="N63" s="147" t="s">
        <v>2</v>
      </c>
      <c r="O63" s="129" t="s">
        <v>2</v>
      </c>
      <c r="P63" s="90"/>
      <c r="Q63" s="90"/>
      <c r="R63" s="90"/>
      <c r="S63" s="90"/>
      <c r="T63" s="90"/>
    </row>
    <row r="64" spans="1:20" s="91" customFormat="1" x14ac:dyDescent="0.25">
      <c r="A64" s="28" t="s">
        <v>331</v>
      </c>
      <c r="B64" s="41">
        <v>393177.73077000002</v>
      </c>
      <c r="C64" s="41">
        <v>7813451.8438400002</v>
      </c>
      <c r="D64" s="133"/>
      <c r="E64" s="92" t="s">
        <v>402</v>
      </c>
      <c r="F64" s="130"/>
      <c r="G64" s="130"/>
      <c r="H64" s="130"/>
      <c r="I64" s="130"/>
      <c r="J64" s="130"/>
      <c r="K64" s="130"/>
      <c r="L64" s="130"/>
      <c r="M64" s="130"/>
      <c r="N64" s="148"/>
      <c r="O64" s="130"/>
      <c r="P64" s="90"/>
      <c r="Q64" s="90"/>
      <c r="R64" s="90"/>
      <c r="S64" s="90"/>
      <c r="T64" s="90"/>
    </row>
    <row r="65" spans="1:20" s="91" customFormat="1" x14ac:dyDescent="0.25">
      <c r="A65" s="28" t="s">
        <v>332</v>
      </c>
      <c r="B65" s="41">
        <v>389510.41954600002</v>
      </c>
      <c r="C65" s="41">
        <v>7808740.8045800002</v>
      </c>
      <c r="D65" s="132">
        <v>43808</v>
      </c>
      <c r="E65" s="92" t="s">
        <v>402</v>
      </c>
      <c r="F65" s="129" t="s">
        <v>77</v>
      </c>
      <c r="G65" s="129" t="s">
        <v>334</v>
      </c>
      <c r="H65" s="129" t="s">
        <v>192</v>
      </c>
      <c r="I65" s="129" t="s">
        <v>304</v>
      </c>
      <c r="J65" s="129" t="s">
        <v>304</v>
      </c>
      <c r="K65" s="129" t="s">
        <v>304</v>
      </c>
      <c r="L65" s="129" t="s">
        <v>304</v>
      </c>
      <c r="M65" s="129" t="s">
        <v>304</v>
      </c>
      <c r="N65" s="147" t="s">
        <v>2</v>
      </c>
      <c r="O65" s="129" t="s">
        <v>2</v>
      </c>
      <c r="P65" s="90"/>
      <c r="Q65" s="90"/>
      <c r="R65" s="90"/>
      <c r="S65" s="90"/>
      <c r="T65" s="90"/>
    </row>
    <row r="66" spans="1:20" s="91" customFormat="1" x14ac:dyDescent="0.25">
      <c r="A66" s="28" t="s">
        <v>333</v>
      </c>
      <c r="B66" s="41">
        <v>389496.184825</v>
      </c>
      <c r="C66" s="41">
        <v>7808755.8784100004</v>
      </c>
      <c r="D66" s="133"/>
      <c r="E66" s="92" t="s">
        <v>402</v>
      </c>
      <c r="F66" s="130"/>
      <c r="G66" s="130"/>
      <c r="H66" s="130"/>
      <c r="I66" s="130"/>
      <c r="J66" s="130"/>
      <c r="K66" s="130"/>
      <c r="L66" s="130"/>
      <c r="M66" s="130"/>
      <c r="N66" s="148"/>
      <c r="O66" s="130"/>
      <c r="P66" s="90"/>
      <c r="Q66" s="90"/>
      <c r="R66" s="90"/>
      <c r="S66" s="90"/>
      <c r="T66" s="90"/>
    </row>
    <row r="67" spans="1:20" s="91" customFormat="1" x14ac:dyDescent="0.25">
      <c r="A67" s="142" t="s">
        <v>190</v>
      </c>
      <c r="B67" s="143"/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3"/>
      <c r="O67" s="144"/>
      <c r="P67" s="90"/>
      <c r="Q67" s="90"/>
      <c r="R67" s="90"/>
      <c r="S67" s="90"/>
      <c r="T67" s="90"/>
    </row>
    <row r="68" spans="1:20" s="91" customFormat="1" ht="14.45" customHeight="1" x14ac:dyDescent="0.25">
      <c r="A68" s="137" t="s">
        <v>292</v>
      </c>
      <c r="B68" s="139" t="s">
        <v>293</v>
      </c>
      <c r="C68" s="140"/>
      <c r="D68" s="145" t="s">
        <v>294</v>
      </c>
      <c r="E68" s="145" t="s">
        <v>295</v>
      </c>
      <c r="F68" s="145" t="s">
        <v>296</v>
      </c>
      <c r="G68" s="145" t="s">
        <v>297</v>
      </c>
      <c r="H68" s="145" t="s">
        <v>309</v>
      </c>
      <c r="I68" s="139" t="s">
        <v>298</v>
      </c>
      <c r="J68" s="141"/>
      <c r="K68" s="141"/>
      <c r="L68" s="141"/>
      <c r="M68" s="141"/>
      <c r="N68" s="141"/>
      <c r="O68" s="140"/>
      <c r="P68" s="90"/>
      <c r="Q68" s="90"/>
      <c r="R68" s="90"/>
      <c r="S68" s="90"/>
      <c r="T68" s="90"/>
    </row>
    <row r="69" spans="1:20" s="91" customFormat="1" x14ac:dyDescent="0.25">
      <c r="A69" s="138"/>
      <c r="B69" s="87" t="s">
        <v>0</v>
      </c>
      <c r="C69" s="87" t="s">
        <v>1</v>
      </c>
      <c r="D69" s="146"/>
      <c r="E69" s="146"/>
      <c r="F69" s="146"/>
      <c r="G69" s="146"/>
      <c r="H69" s="146"/>
      <c r="I69" s="87" t="s">
        <v>299</v>
      </c>
      <c r="J69" s="87" t="s">
        <v>300</v>
      </c>
      <c r="K69" s="87" t="s">
        <v>163</v>
      </c>
      <c r="L69" s="87" t="s">
        <v>301</v>
      </c>
      <c r="M69" s="87" t="s">
        <v>302</v>
      </c>
      <c r="N69" s="87" t="s">
        <v>306</v>
      </c>
      <c r="O69" s="87" t="s">
        <v>165</v>
      </c>
      <c r="P69" s="90"/>
      <c r="Q69" s="90"/>
      <c r="R69" s="90"/>
      <c r="S69" s="90"/>
      <c r="T69" s="90"/>
    </row>
    <row r="70" spans="1:20" s="91" customFormat="1" x14ac:dyDescent="0.25">
      <c r="A70" s="28" t="s">
        <v>193</v>
      </c>
      <c r="B70" s="41">
        <v>423974.75424500002</v>
      </c>
      <c r="C70" s="41">
        <v>7886181.8230400002</v>
      </c>
      <c r="D70" s="132">
        <v>43812</v>
      </c>
      <c r="E70" s="92" t="s">
        <v>402</v>
      </c>
      <c r="F70" s="129" t="s">
        <v>52</v>
      </c>
      <c r="G70" s="129" t="s">
        <v>303</v>
      </c>
      <c r="H70" s="129" t="s">
        <v>192</v>
      </c>
      <c r="I70" s="129" t="s">
        <v>304</v>
      </c>
      <c r="J70" s="129" t="s">
        <v>304</v>
      </c>
      <c r="K70" s="129" t="s">
        <v>304</v>
      </c>
      <c r="L70" s="129" t="s">
        <v>304</v>
      </c>
      <c r="M70" s="129" t="s">
        <v>304</v>
      </c>
      <c r="N70" s="147" t="s">
        <v>2</v>
      </c>
      <c r="O70" s="129" t="s">
        <v>2</v>
      </c>
      <c r="P70" s="90"/>
      <c r="Q70" s="90"/>
      <c r="R70" s="90"/>
      <c r="S70" s="90"/>
    </row>
    <row r="71" spans="1:20" s="91" customFormat="1" x14ac:dyDescent="0.25">
      <c r="A71" s="28" t="s">
        <v>194</v>
      </c>
      <c r="B71" s="41">
        <v>423990.33555399999</v>
      </c>
      <c r="C71" s="41">
        <v>7886178.45701</v>
      </c>
      <c r="D71" s="133"/>
      <c r="E71" s="92" t="s">
        <v>402</v>
      </c>
      <c r="F71" s="130"/>
      <c r="G71" s="130"/>
      <c r="H71" s="130"/>
      <c r="I71" s="130"/>
      <c r="J71" s="130"/>
      <c r="K71" s="130"/>
      <c r="L71" s="130"/>
      <c r="M71" s="130"/>
      <c r="N71" s="148"/>
      <c r="O71" s="130"/>
      <c r="P71" s="90"/>
      <c r="Q71" s="90"/>
      <c r="R71" s="90"/>
      <c r="S71" s="90"/>
    </row>
    <row r="72" spans="1:20" s="91" customFormat="1" x14ac:dyDescent="0.25">
      <c r="A72" s="28" t="s">
        <v>195</v>
      </c>
      <c r="B72" s="41">
        <v>424043.18098800001</v>
      </c>
      <c r="C72" s="41">
        <v>7886168.1627200004</v>
      </c>
      <c r="D72" s="94">
        <v>43812</v>
      </c>
      <c r="E72" s="92" t="s">
        <v>402</v>
      </c>
      <c r="F72" s="19" t="s">
        <v>53</v>
      </c>
      <c r="G72" s="28" t="s">
        <v>305</v>
      </c>
      <c r="H72" s="28" t="s">
        <v>270</v>
      </c>
      <c r="I72" s="28" t="s">
        <v>304</v>
      </c>
      <c r="J72" s="28" t="s">
        <v>304</v>
      </c>
      <c r="K72" s="28" t="s">
        <v>2</v>
      </c>
      <c r="L72" s="28" t="s">
        <v>2</v>
      </c>
      <c r="M72" s="28" t="s">
        <v>2</v>
      </c>
      <c r="N72" s="28" t="s">
        <v>304</v>
      </c>
      <c r="O72" s="28" t="s">
        <v>304</v>
      </c>
      <c r="P72" s="90"/>
      <c r="Q72" s="90"/>
      <c r="R72" s="90"/>
      <c r="S72" s="90"/>
    </row>
    <row r="73" spans="1:20" s="91" customFormat="1" x14ac:dyDescent="0.25">
      <c r="A73" s="28" t="s">
        <v>196</v>
      </c>
      <c r="B73" s="41">
        <v>424083.46207399998</v>
      </c>
      <c r="C73" s="41">
        <v>7886169.3248699997</v>
      </c>
      <c r="D73" s="94">
        <v>43812</v>
      </c>
      <c r="E73" s="92" t="s">
        <v>402</v>
      </c>
      <c r="F73" s="19" t="s">
        <v>54</v>
      </c>
      <c r="G73" s="28" t="s">
        <v>305</v>
      </c>
      <c r="H73" s="28" t="s">
        <v>270</v>
      </c>
      <c r="I73" s="28" t="s">
        <v>304</v>
      </c>
      <c r="J73" s="28" t="s">
        <v>304</v>
      </c>
      <c r="K73" s="28" t="s">
        <v>2</v>
      </c>
      <c r="L73" s="28" t="s">
        <v>2</v>
      </c>
      <c r="M73" s="28" t="s">
        <v>2</v>
      </c>
      <c r="N73" s="28" t="s">
        <v>304</v>
      </c>
      <c r="O73" s="28" t="s">
        <v>304</v>
      </c>
      <c r="P73" s="90"/>
      <c r="Q73" s="90"/>
      <c r="R73" s="90"/>
      <c r="S73" s="90"/>
    </row>
    <row r="74" spans="1:20" s="91" customFormat="1" x14ac:dyDescent="0.25">
      <c r="A74" s="28" t="s">
        <v>197</v>
      </c>
      <c r="B74" s="41">
        <v>424100.407993</v>
      </c>
      <c r="C74" s="41">
        <v>7886166.6283299997</v>
      </c>
      <c r="D74" s="132">
        <v>43812</v>
      </c>
      <c r="E74" s="92" t="s">
        <v>402</v>
      </c>
      <c r="F74" s="129" t="s">
        <v>55</v>
      </c>
      <c r="G74" s="129" t="s">
        <v>303</v>
      </c>
      <c r="H74" s="129" t="s">
        <v>192</v>
      </c>
      <c r="I74" s="129" t="s">
        <v>304</v>
      </c>
      <c r="J74" s="129" t="s">
        <v>304</v>
      </c>
      <c r="K74" s="129" t="s">
        <v>304</v>
      </c>
      <c r="L74" s="129" t="s">
        <v>304</v>
      </c>
      <c r="M74" s="129" t="s">
        <v>304</v>
      </c>
      <c r="N74" s="147" t="s">
        <v>2</v>
      </c>
      <c r="O74" s="129" t="s">
        <v>2</v>
      </c>
      <c r="P74" s="90"/>
      <c r="Q74" s="90"/>
      <c r="R74" s="90"/>
      <c r="S74" s="90"/>
    </row>
    <row r="75" spans="1:20" s="91" customFormat="1" x14ac:dyDescent="0.25">
      <c r="A75" s="28" t="s">
        <v>198</v>
      </c>
      <c r="B75" s="41">
        <v>424117.46000199998</v>
      </c>
      <c r="C75" s="41">
        <v>7886163.7108899998</v>
      </c>
      <c r="D75" s="133"/>
      <c r="E75" s="92" t="s">
        <v>402</v>
      </c>
      <c r="F75" s="130"/>
      <c r="G75" s="130"/>
      <c r="H75" s="130"/>
      <c r="I75" s="130"/>
      <c r="J75" s="130"/>
      <c r="K75" s="130"/>
      <c r="L75" s="130"/>
      <c r="M75" s="130"/>
      <c r="N75" s="148"/>
      <c r="O75" s="130"/>
      <c r="P75" s="90"/>
      <c r="Q75" s="90"/>
      <c r="R75" s="90"/>
      <c r="S75" s="90"/>
    </row>
    <row r="76" spans="1:20" s="91" customFormat="1" x14ac:dyDescent="0.25">
      <c r="A76" s="28" t="s">
        <v>199</v>
      </c>
      <c r="B76" s="41">
        <v>421117.15332099999</v>
      </c>
      <c r="C76" s="41">
        <v>7903298.8440899998</v>
      </c>
      <c r="D76" s="132">
        <v>43816</v>
      </c>
      <c r="E76" s="92" t="s">
        <v>402</v>
      </c>
      <c r="F76" s="129" t="s">
        <v>56</v>
      </c>
      <c r="G76" s="129" t="s">
        <v>303</v>
      </c>
      <c r="H76" s="129" t="s">
        <v>192</v>
      </c>
      <c r="I76" s="129" t="s">
        <v>304</v>
      </c>
      <c r="J76" s="129" t="s">
        <v>304</v>
      </c>
      <c r="K76" s="129" t="s">
        <v>304</v>
      </c>
      <c r="L76" s="129" t="s">
        <v>304</v>
      </c>
      <c r="M76" s="129" t="s">
        <v>304</v>
      </c>
      <c r="N76" s="147" t="s">
        <v>2</v>
      </c>
      <c r="O76" s="129" t="s">
        <v>2</v>
      </c>
      <c r="P76" s="90"/>
      <c r="Q76" s="90"/>
      <c r="R76" s="90"/>
      <c r="S76" s="90"/>
    </row>
    <row r="77" spans="1:20" s="91" customFormat="1" x14ac:dyDescent="0.25">
      <c r="A77" s="28" t="s">
        <v>200</v>
      </c>
      <c r="B77" s="41">
        <v>421132.15778800001</v>
      </c>
      <c r="C77" s="41">
        <v>7903310.8587800004</v>
      </c>
      <c r="D77" s="133"/>
      <c r="E77" s="92" t="s">
        <v>402</v>
      </c>
      <c r="F77" s="130"/>
      <c r="G77" s="130"/>
      <c r="H77" s="130"/>
      <c r="I77" s="130"/>
      <c r="J77" s="130"/>
      <c r="K77" s="130"/>
      <c r="L77" s="130"/>
      <c r="M77" s="130"/>
      <c r="N77" s="148"/>
      <c r="O77" s="130"/>
      <c r="P77" s="90"/>
      <c r="Q77" s="90"/>
      <c r="R77" s="90"/>
      <c r="S77" s="90"/>
    </row>
    <row r="78" spans="1:20" s="91" customFormat="1" x14ac:dyDescent="0.25">
      <c r="A78" s="28" t="s">
        <v>201</v>
      </c>
      <c r="B78" s="41">
        <v>421153.45989699999</v>
      </c>
      <c r="C78" s="41">
        <v>7903327.4371400001</v>
      </c>
      <c r="D78" s="94">
        <v>43816</v>
      </c>
      <c r="E78" s="92" t="s">
        <v>402</v>
      </c>
      <c r="F78" s="19" t="s">
        <v>57</v>
      </c>
      <c r="G78" s="28" t="s">
        <v>305</v>
      </c>
      <c r="H78" s="28" t="s">
        <v>270</v>
      </c>
      <c r="I78" s="28" t="s">
        <v>304</v>
      </c>
      <c r="J78" s="28" t="s">
        <v>304</v>
      </c>
      <c r="K78" s="28" t="s">
        <v>2</v>
      </c>
      <c r="L78" s="28" t="s">
        <v>2</v>
      </c>
      <c r="M78" s="28" t="s">
        <v>2</v>
      </c>
      <c r="N78" s="28" t="s">
        <v>304</v>
      </c>
      <c r="O78" s="28" t="s">
        <v>304</v>
      </c>
      <c r="P78" s="90"/>
      <c r="Q78" s="90"/>
      <c r="R78" s="90"/>
      <c r="S78" s="90"/>
    </row>
    <row r="79" spans="1:20" s="91" customFormat="1" x14ac:dyDescent="0.25">
      <c r="A79" s="28" t="s">
        <v>202</v>
      </c>
      <c r="B79" s="41">
        <v>421172.94171400002</v>
      </c>
      <c r="C79" s="41">
        <v>7903351.2004399998</v>
      </c>
      <c r="D79" s="94">
        <v>43816</v>
      </c>
      <c r="E79" s="92" t="s">
        <v>402</v>
      </c>
      <c r="F79" s="19" t="s">
        <v>58</v>
      </c>
      <c r="G79" s="28" t="s">
        <v>305</v>
      </c>
      <c r="H79" s="28" t="s">
        <v>270</v>
      </c>
      <c r="I79" s="28" t="s">
        <v>304</v>
      </c>
      <c r="J79" s="28" t="s">
        <v>304</v>
      </c>
      <c r="K79" s="28" t="s">
        <v>2</v>
      </c>
      <c r="L79" s="28" t="s">
        <v>2</v>
      </c>
      <c r="M79" s="28" t="s">
        <v>2</v>
      </c>
      <c r="N79" s="28" t="s">
        <v>304</v>
      </c>
      <c r="O79" s="28" t="s">
        <v>304</v>
      </c>
      <c r="P79" s="90"/>
      <c r="Q79" s="90"/>
      <c r="R79" s="90"/>
      <c r="S79" s="90"/>
    </row>
    <row r="80" spans="1:20" s="91" customFormat="1" x14ac:dyDescent="0.25">
      <c r="A80" s="28" t="s">
        <v>203</v>
      </c>
      <c r="B80" s="41">
        <v>421201.01629499998</v>
      </c>
      <c r="C80" s="41">
        <v>7903384.5166800003</v>
      </c>
      <c r="D80" s="132">
        <v>43816</v>
      </c>
      <c r="E80" s="92" t="s">
        <v>402</v>
      </c>
      <c r="F80" s="129" t="s">
        <v>59</v>
      </c>
      <c r="G80" s="129" t="s">
        <v>303</v>
      </c>
      <c r="H80" s="129" t="s">
        <v>192</v>
      </c>
      <c r="I80" s="129" t="s">
        <v>304</v>
      </c>
      <c r="J80" s="129" t="s">
        <v>304</v>
      </c>
      <c r="K80" s="129" t="s">
        <v>304</v>
      </c>
      <c r="L80" s="129" t="s">
        <v>304</v>
      </c>
      <c r="M80" s="129" t="s">
        <v>304</v>
      </c>
      <c r="N80" s="147" t="s">
        <v>2</v>
      </c>
      <c r="O80" s="129" t="s">
        <v>2</v>
      </c>
      <c r="P80" s="90"/>
      <c r="Q80" s="90"/>
      <c r="R80" s="90"/>
      <c r="S80" s="90"/>
    </row>
    <row r="81" spans="1:20" s="91" customFormat="1" x14ac:dyDescent="0.25">
      <c r="A81" s="28" t="s">
        <v>204</v>
      </c>
      <c r="B81" s="41">
        <v>421217.92065699998</v>
      </c>
      <c r="C81" s="41">
        <v>7903395.4327999996</v>
      </c>
      <c r="D81" s="133"/>
      <c r="E81" s="92" t="s">
        <v>402</v>
      </c>
      <c r="F81" s="130"/>
      <c r="G81" s="130"/>
      <c r="H81" s="130"/>
      <c r="I81" s="130"/>
      <c r="J81" s="130"/>
      <c r="K81" s="130"/>
      <c r="L81" s="130"/>
      <c r="M81" s="130"/>
      <c r="N81" s="148"/>
      <c r="O81" s="130"/>
      <c r="P81" s="90"/>
      <c r="Q81" s="90"/>
      <c r="R81" s="90"/>
      <c r="S81" s="90"/>
    </row>
    <row r="82" spans="1:20" s="91" customFormat="1" x14ac:dyDescent="0.25">
      <c r="A82" s="28" t="s">
        <v>205</v>
      </c>
      <c r="B82" s="41">
        <v>389109.37136799999</v>
      </c>
      <c r="C82" s="41">
        <v>7808386.2340299999</v>
      </c>
      <c r="D82" s="132">
        <v>43809</v>
      </c>
      <c r="E82" s="92" t="s">
        <v>402</v>
      </c>
      <c r="F82" s="129" t="s">
        <v>60</v>
      </c>
      <c r="G82" s="129" t="s">
        <v>303</v>
      </c>
      <c r="H82" s="129" t="s">
        <v>192</v>
      </c>
      <c r="I82" s="129" t="s">
        <v>304</v>
      </c>
      <c r="J82" s="129" t="s">
        <v>304</v>
      </c>
      <c r="K82" s="129" t="s">
        <v>304</v>
      </c>
      <c r="L82" s="129" t="s">
        <v>304</v>
      </c>
      <c r="M82" s="129" t="s">
        <v>304</v>
      </c>
      <c r="N82" s="147" t="s">
        <v>2</v>
      </c>
      <c r="O82" s="129" t="s">
        <v>2</v>
      </c>
      <c r="P82" s="90"/>
      <c r="Q82" s="90"/>
      <c r="R82" s="90"/>
      <c r="S82" s="90"/>
    </row>
    <row r="83" spans="1:20" s="91" customFormat="1" x14ac:dyDescent="0.25">
      <c r="A83" s="28" t="s">
        <v>206</v>
      </c>
      <c r="B83" s="41">
        <v>389124.57870700001</v>
      </c>
      <c r="C83" s="41">
        <v>7808399.8318699999</v>
      </c>
      <c r="D83" s="133"/>
      <c r="E83" s="92" t="s">
        <v>402</v>
      </c>
      <c r="F83" s="130"/>
      <c r="G83" s="130"/>
      <c r="H83" s="130"/>
      <c r="I83" s="130"/>
      <c r="J83" s="130"/>
      <c r="K83" s="130"/>
      <c r="L83" s="130"/>
      <c r="M83" s="130"/>
      <c r="N83" s="148"/>
      <c r="O83" s="130"/>
      <c r="P83" s="90"/>
      <c r="Q83" s="90"/>
      <c r="R83" s="90"/>
      <c r="S83" s="90"/>
    </row>
    <row r="84" spans="1:20" s="91" customFormat="1" x14ac:dyDescent="0.25">
      <c r="A84" s="28" t="s">
        <v>207</v>
      </c>
      <c r="B84" s="41">
        <v>389147.15733900003</v>
      </c>
      <c r="C84" s="41">
        <v>7808407.1672999999</v>
      </c>
      <c r="D84" s="94">
        <v>43809</v>
      </c>
      <c r="E84" s="92" t="s">
        <v>402</v>
      </c>
      <c r="F84" s="19" t="s">
        <v>61</v>
      </c>
      <c r="G84" s="28" t="s">
        <v>305</v>
      </c>
      <c r="H84" s="28" t="s">
        <v>270</v>
      </c>
      <c r="I84" s="28" t="s">
        <v>304</v>
      </c>
      <c r="J84" s="28" t="s">
        <v>304</v>
      </c>
      <c r="K84" s="28" t="s">
        <v>2</v>
      </c>
      <c r="L84" s="28" t="s">
        <v>2</v>
      </c>
      <c r="M84" s="28" t="s">
        <v>2</v>
      </c>
      <c r="N84" s="28" t="s">
        <v>304</v>
      </c>
      <c r="O84" s="28" t="s">
        <v>304</v>
      </c>
      <c r="P84" s="90"/>
      <c r="Q84" s="90"/>
      <c r="R84" s="90"/>
      <c r="S84" s="90"/>
    </row>
    <row r="85" spans="1:20" s="91" customFormat="1" x14ac:dyDescent="0.25">
      <c r="A85" s="28" t="s">
        <v>208</v>
      </c>
      <c r="B85" s="41">
        <v>389179.31587799999</v>
      </c>
      <c r="C85" s="41">
        <v>7808423.5274999999</v>
      </c>
      <c r="D85" s="94">
        <v>43809</v>
      </c>
      <c r="E85" s="92" t="s">
        <v>402</v>
      </c>
      <c r="F85" s="19" t="s">
        <v>62</v>
      </c>
      <c r="G85" s="28" t="s">
        <v>305</v>
      </c>
      <c r="H85" s="28" t="s">
        <v>270</v>
      </c>
      <c r="I85" s="28" t="s">
        <v>304</v>
      </c>
      <c r="J85" s="28" t="s">
        <v>304</v>
      </c>
      <c r="K85" s="28" t="s">
        <v>2</v>
      </c>
      <c r="L85" s="28" t="s">
        <v>2</v>
      </c>
      <c r="M85" s="28" t="s">
        <v>2</v>
      </c>
      <c r="N85" s="28" t="s">
        <v>304</v>
      </c>
      <c r="O85" s="28" t="s">
        <v>304</v>
      </c>
      <c r="P85" s="90"/>
      <c r="Q85" s="90"/>
      <c r="R85" s="90"/>
      <c r="S85" s="90"/>
    </row>
    <row r="86" spans="1:20" s="91" customFormat="1" x14ac:dyDescent="0.25">
      <c r="A86" s="28" t="s">
        <v>209</v>
      </c>
      <c r="B86" s="41">
        <v>389194.80564600002</v>
      </c>
      <c r="C86" s="41">
        <v>7808442.2181700002</v>
      </c>
      <c r="D86" s="132">
        <v>43809</v>
      </c>
      <c r="E86" s="92" t="s">
        <v>402</v>
      </c>
      <c r="F86" s="134" t="s">
        <v>63</v>
      </c>
      <c r="G86" s="134" t="s">
        <v>303</v>
      </c>
      <c r="H86" s="134" t="s">
        <v>192</v>
      </c>
      <c r="I86" s="129" t="s">
        <v>304</v>
      </c>
      <c r="J86" s="129" t="s">
        <v>304</v>
      </c>
      <c r="K86" s="129" t="s">
        <v>304</v>
      </c>
      <c r="L86" s="129" t="s">
        <v>304</v>
      </c>
      <c r="M86" s="129" t="s">
        <v>304</v>
      </c>
      <c r="N86" s="147" t="s">
        <v>2</v>
      </c>
      <c r="O86" s="129" t="s">
        <v>2</v>
      </c>
      <c r="P86" s="90"/>
      <c r="Q86" s="90"/>
      <c r="R86" s="90"/>
      <c r="S86" s="90"/>
    </row>
    <row r="87" spans="1:20" s="91" customFormat="1" x14ac:dyDescent="0.25">
      <c r="A87" s="28" t="s">
        <v>210</v>
      </c>
      <c r="B87" s="41">
        <v>389211.70902200002</v>
      </c>
      <c r="C87" s="41">
        <v>7808452.6169199999</v>
      </c>
      <c r="D87" s="133"/>
      <c r="E87" s="92" t="s">
        <v>402</v>
      </c>
      <c r="F87" s="134"/>
      <c r="G87" s="134"/>
      <c r="H87" s="134"/>
      <c r="I87" s="130"/>
      <c r="J87" s="130"/>
      <c r="K87" s="130"/>
      <c r="L87" s="130"/>
      <c r="M87" s="130"/>
      <c r="N87" s="148"/>
      <c r="O87" s="130"/>
      <c r="P87" s="90"/>
      <c r="Q87" s="90"/>
      <c r="R87" s="90"/>
      <c r="S87" s="90"/>
    </row>
    <row r="88" spans="1:20" s="91" customFormat="1" x14ac:dyDescent="0.25">
      <c r="A88" s="136" t="s">
        <v>191</v>
      </c>
      <c r="B88" s="136"/>
      <c r="C88" s="136"/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6"/>
      <c r="O88" s="136"/>
      <c r="P88" s="90"/>
      <c r="Q88" s="90"/>
      <c r="R88" s="90"/>
      <c r="S88" s="90"/>
      <c r="T88" s="90"/>
    </row>
    <row r="89" spans="1:20" s="91" customFormat="1" x14ac:dyDescent="0.25">
      <c r="A89" s="131" t="s">
        <v>292</v>
      </c>
      <c r="B89" s="131" t="s">
        <v>293</v>
      </c>
      <c r="C89" s="131"/>
      <c r="D89" s="128" t="s">
        <v>294</v>
      </c>
      <c r="E89" s="128" t="s">
        <v>295</v>
      </c>
      <c r="F89" s="128" t="s">
        <v>296</v>
      </c>
      <c r="G89" s="128" t="s">
        <v>297</v>
      </c>
      <c r="H89" s="128" t="s">
        <v>309</v>
      </c>
      <c r="I89" s="131" t="s">
        <v>298</v>
      </c>
      <c r="J89" s="131"/>
      <c r="K89" s="131"/>
      <c r="L89" s="131"/>
      <c r="M89" s="131"/>
      <c r="N89" s="131"/>
      <c r="O89" s="131"/>
      <c r="P89" s="90"/>
      <c r="Q89" s="90"/>
      <c r="R89" s="90"/>
      <c r="S89" s="90"/>
      <c r="T89" s="90"/>
    </row>
    <row r="90" spans="1:20" s="91" customFormat="1" x14ac:dyDescent="0.25">
      <c r="A90" s="131"/>
      <c r="B90" s="87" t="s">
        <v>0</v>
      </c>
      <c r="C90" s="87" t="s">
        <v>1</v>
      </c>
      <c r="D90" s="128"/>
      <c r="E90" s="128"/>
      <c r="F90" s="128"/>
      <c r="G90" s="128"/>
      <c r="H90" s="128"/>
      <c r="I90" s="87" t="s">
        <v>299</v>
      </c>
      <c r="J90" s="87" t="s">
        <v>300</v>
      </c>
      <c r="K90" s="87" t="s">
        <v>163</v>
      </c>
      <c r="L90" s="87" t="s">
        <v>301</v>
      </c>
      <c r="M90" s="87" t="s">
        <v>302</v>
      </c>
      <c r="N90" s="87" t="s">
        <v>306</v>
      </c>
      <c r="O90" s="87" t="s">
        <v>165</v>
      </c>
      <c r="P90" s="90"/>
      <c r="Q90" s="90"/>
      <c r="R90" s="90"/>
      <c r="S90" s="90"/>
      <c r="T90" s="90"/>
    </row>
    <row r="91" spans="1:20" s="91" customFormat="1" x14ac:dyDescent="0.25">
      <c r="A91" s="28" t="s">
        <v>211</v>
      </c>
      <c r="B91" s="41">
        <v>424054.39909899997</v>
      </c>
      <c r="C91" s="41">
        <v>7887885.3986999998</v>
      </c>
      <c r="D91" s="132">
        <v>43808</v>
      </c>
      <c r="E91" s="92" t="s">
        <v>402</v>
      </c>
      <c r="F91" s="135" t="s">
        <v>78</v>
      </c>
      <c r="G91" s="134" t="s">
        <v>303</v>
      </c>
      <c r="H91" s="134" t="s">
        <v>192</v>
      </c>
      <c r="I91" s="129" t="s">
        <v>304</v>
      </c>
      <c r="J91" s="129" t="s">
        <v>304</v>
      </c>
      <c r="K91" s="129" t="s">
        <v>304</v>
      </c>
      <c r="L91" s="129" t="s">
        <v>304</v>
      </c>
      <c r="M91" s="129" t="s">
        <v>304</v>
      </c>
      <c r="N91" s="147" t="s">
        <v>2</v>
      </c>
      <c r="O91" s="129" t="s">
        <v>2</v>
      </c>
      <c r="P91" s="90"/>
      <c r="Q91" s="90"/>
      <c r="R91" s="90"/>
      <c r="S91" s="90"/>
      <c r="T91" s="90"/>
    </row>
    <row r="92" spans="1:20" s="91" customFormat="1" x14ac:dyDescent="0.25">
      <c r="A92" s="28" t="s">
        <v>212</v>
      </c>
      <c r="B92" s="41">
        <v>424074.36069599999</v>
      </c>
      <c r="C92" s="41">
        <v>7887891.5671800002</v>
      </c>
      <c r="D92" s="133"/>
      <c r="E92" s="92" t="s">
        <v>402</v>
      </c>
      <c r="F92" s="135"/>
      <c r="G92" s="134"/>
      <c r="H92" s="134"/>
      <c r="I92" s="130"/>
      <c r="J92" s="130"/>
      <c r="K92" s="130"/>
      <c r="L92" s="130"/>
      <c r="M92" s="130"/>
      <c r="N92" s="148"/>
      <c r="O92" s="130"/>
      <c r="P92" s="90"/>
      <c r="Q92" s="90"/>
      <c r="R92" s="90"/>
      <c r="S92" s="90"/>
      <c r="T92" s="90"/>
    </row>
    <row r="93" spans="1:20" s="91" customFormat="1" x14ac:dyDescent="0.25">
      <c r="A93" s="28" t="s">
        <v>213</v>
      </c>
      <c r="B93" s="41">
        <v>424129.67300900002</v>
      </c>
      <c r="C93" s="41">
        <v>7887819.8675499996</v>
      </c>
      <c r="D93" s="94">
        <v>43808</v>
      </c>
      <c r="E93" s="92" t="s">
        <v>402</v>
      </c>
      <c r="F93" s="19" t="s">
        <v>79</v>
      </c>
      <c r="G93" s="28" t="s">
        <v>305</v>
      </c>
      <c r="H93" s="28" t="s">
        <v>270</v>
      </c>
      <c r="I93" s="28" t="s">
        <v>304</v>
      </c>
      <c r="J93" s="28" t="s">
        <v>304</v>
      </c>
      <c r="K93" s="28" t="s">
        <v>2</v>
      </c>
      <c r="L93" s="28" t="s">
        <v>2</v>
      </c>
      <c r="M93" s="28" t="s">
        <v>2</v>
      </c>
      <c r="N93" s="28" t="s">
        <v>304</v>
      </c>
      <c r="O93" s="28" t="s">
        <v>304</v>
      </c>
      <c r="P93" s="90"/>
      <c r="Q93" s="90"/>
      <c r="R93" s="90"/>
      <c r="S93" s="90"/>
      <c r="T93" s="90"/>
    </row>
    <row r="94" spans="1:20" s="91" customFormat="1" x14ac:dyDescent="0.25">
      <c r="A94" s="28" t="s">
        <v>214</v>
      </c>
      <c r="B94" s="41">
        <v>424235.78557800001</v>
      </c>
      <c r="C94" s="41">
        <v>7887826.8332000002</v>
      </c>
      <c r="D94" s="94">
        <v>43808</v>
      </c>
      <c r="E94" s="92" t="s">
        <v>402</v>
      </c>
      <c r="F94" s="19" t="s">
        <v>80</v>
      </c>
      <c r="G94" s="28" t="s">
        <v>305</v>
      </c>
      <c r="H94" s="28" t="s">
        <v>270</v>
      </c>
      <c r="I94" s="28" t="s">
        <v>304</v>
      </c>
      <c r="J94" s="28" t="s">
        <v>304</v>
      </c>
      <c r="K94" s="28" t="s">
        <v>2</v>
      </c>
      <c r="L94" s="28" t="s">
        <v>2</v>
      </c>
      <c r="M94" s="28" t="s">
        <v>2</v>
      </c>
      <c r="N94" s="28" t="s">
        <v>304</v>
      </c>
      <c r="O94" s="28" t="s">
        <v>304</v>
      </c>
      <c r="P94" s="90"/>
      <c r="Q94" s="90"/>
      <c r="R94" s="90"/>
      <c r="S94" s="90"/>
      <c r="T94" s="90"/>
    </row>
    <row r="95" spans="1:20" s="91" customFormat="1" x14ac:dyDescent="0.25">
      <c r="A95" s="28" t="s">
        <v>215</v>
      </c>
      <c r="B95" s="41">
        <v>424289.78776400001</v>
      </c>
      <c r="C95" s="41">
        <v>7887843.3219799995</v>
      </c>
      <c r="D95" s="132">
        <v>43808</v>
      </c>
      <c r="E95" s="92" t="s">
        <v>402</v>
      </c>
      <c r="F95" s="135" t="s">
        <v>81</v>
      </c>
      <c r="G95" s="134" t="s">
        <v>303</v>
      </c>
      <c r="H95" s="134" t="s">
        <v>192</v>
      </c>
      <c r="I95" s="129" t="s">
        <v>304</v>
      </c>
      <c r="J95" s="129" t="s">
        <v>304</v>
      </c>
      <c r="K95" s="129" t="s">
        <v>304</v>
      </c>
      <c r="L95" s="129" t="s">
        <v>304</v>
      </c>
      <c r="M95" s="129" t="s">
        <v>304</v>
      </c>
      <c r="N95" s="147" t="s">
        <v>2</v>
      </c>
      <c r="O95" s="129" t="s">
        <v>2</v>
      </c>
      <c r="P95" s="90"/>
      <c r="Q95" s="90"/>
      <c r="R95" s="90"/>
      <c r="S95" s="90"/>
      <c r="T95" s="90"/>
    </row>
    <row r="96" spans="1:20" s="91" customFormat="1" x14ac:dyDescent="0.25">
      <c r="A96" s="28" t="s">
        <v>216</v>
      </c>
      <c r="B96" s="41">
        <v>424309.56219199998</v>
      </c>
      <c r="C96" s="41">
        <v>7887843.8458900005</v>
      </c>
      <c r="D96" s="133"/>
      <c r="E96" s="92" t="s">
        <v>402</v>
      </c>
      <c r="F96" s="135"/>
      <c r="G96" s="134"/>
      <c r="H96" s="134"/>
      <c r="I96" s="130"/>
      <c r="J96" s="130"/>
      <c r="K96" s="130"/>
      <c r="L96" s="130"/>
      <c r="M96" s="130"/>
      <c r="N96" s="148"/>
      <c r="O96" s="130"/>
      <c r="P96" s="90"/>
      <c r="Q96" s="90"/>
      <c r="R96" s="90"/>
      <c r="S96" s="90"/>
      <c r="T96" s="90"/>
    </row>
    <row r="97" spans="1:20" s="91" customFormat="1" x14ac:dyDescent="0.25">
      <c r="A97" s="28" t="s">
        <v>217</v>
      </c>
      <c r="B97" s="41">
        <v>421268.936819</v>
      </c>
      <c r="C97" s="41">
        <v>7904051.9544799998</v>
      </c>
      <c r="D97" s="132">
        <v>43808</v>
      </c>
      <c r="E97" s="92" t="s">
        <v>402</v>
      </c>
      <c r="F97" s="134" t="s">
        <v>82</v>
      </c>
      <c r="G97" s="134" t="s">
        <v>303</v>
      </c>
      <c r="H97" s="134" t="s">
        <v>192</v>
      </c>
      <c r="I97" s="129" t="s">
        <v>304</v>
      </c>
      <c r="J97" s="129" t="s">
        <v>304</v>
      </c>
      <c r="K97" s="129" t="s">
        <v>304</v>
      </c>
      <c r="L97" s="129" t="s">
        <v>304</v>
      </c>
      <c r="M97" s="129" t="s">
        <v>304</v>
      </c>
      <c r="N97" s="147" t="s">
        <v>2</v>
      </c>
      <c r="O97" s="129" t="s">
        <v>2</v>
      </c>
      <c r="P97" s="90"/>
      <c r="Q97" s="90"/>
      <c r="R97" s="90"/>
      <c r="S97" s="90"/>
      <c r="T97" s="90"/>
    </row>
    <row r="98" spans="1:20" s="91" customFormat="1" x14ac:dyDescent="0.25">
      <c r="A98" s="28" t="s">
        <v>218</v>
      </c>
      <c r="B98" s="41">
        <v>421266.41344199999</v>
      </c>
      <c r="C98" s="41">
        <v>7904075.9562900001</v>
      </c>
      <c r="D98" s="133"/>
      <c r="E98" s="92" t="s">
        <v>402</v>
      </c>
      <c r="F98" s="134"/>
      <c r="G98" s="134"/>
      <c r="H98" s="134"/>
      <c r="I98" s="130"/>
      <c r="J98" s="130"/>
      <c r="K98" s="130"/>
      <c r="L98" s="130"/>
      <c r="M98" s="130"/>
      <c r="N98" s="148"/>
      <c r="O98" s="130"/>
      <c r="P98" s="90"/>
      <c r="Q98" s="90"/>
      <c r="R98" s="90"/>
      <c r="S98" s="90"/>
      <c r="T98" s="90"/>
    </row>
    <row r="99" spans="1:20" s="91" customFormat="1" x14ac:dyDescent="0.25">
      <c r="A99" s="28" t="s">
        <v>219</v>
      </c>
      <c r="B99" s="41">
        <v>421257.79708300001</v>
      </c>
      <c r="C99" s="41">
        <v>7904096.72322</v>
      </c>
      <c r="D99" s="94">
        <v>43808</v>
      </c>
      <c r="E99" s="92" t="s">
        <v>402</v>
      </c>
      <c r="F99" s="28" t="s">
        <v>83</v>
      </c>
      <c r="G99" s="28" t="s">
        <v>305</v>
      </c>
      <c r="H99" s="28" t="s">
        <v>270</v>
      </c>
      <c r="I99" s="28" t="s">
        <v>304</v>
      </c>
      <c r="J99" s="28" t="s">
        <v>304</v>
      </c>
      <c r="K99" s="28" t="s">
        <v>2</v>
      </c>
      <c r="L99" s="28" t="s">
        <v>2</v>
      </c>
      <c r="M99" s="28" t="s">
        <v>2</v>
      </c>
      <c r="N99" s="28" t="s">
        <v>304</v>
      </c>
      <c r="O99" s="28" t="s">
        <v>304</v>
      </c>
      <c r="P99" s="90"/>
      <c r="Q99" s="90"/>
      <c r="R99" s="90"/>
      <c r="S99" s="90"/>
      <c r="T99" s="90"/>
    </row>
    <row r="100" spans="1:20" s="91" customFormat="1" x14ac:dyDescent="0.25">
      <c r="A100" s="28" t="s">
        <v>220</v>
      </c>
      <c r="B100" s="41">
        <v>421193.02255499997</v>
      </c>
      <c r="C100" s="41">
        <v>7904275.7123499997</v>
      </c>
      <c r="D100" s="94">
        <v>43808</v>
      </c>
      <c r="E100" s="92" t="s">
        <v>402</v>
      </c>
      <c r="F100" s="28" t="s">
        <v>84</v>
      </c>
      <c r="G100" s="28" t="s">
        <v>305</v>
      </c>
      <c r="H100" s="28" t="s">
        <v>270</v>
      </c>
      <c r="I100" s="28" t="s">
        <v>304</v>
      </c>
      <c r="J100" s="28" t="s">
        <v>304</v>
      </c>
      <c r="K100" s="28" t="s">
        <v>2</v>
      </c>
      <c r="L100" s="28" t="s">
        <v>2</v>
      </c>
      <c r="M100" s="28" t="s">
        <v>2</v>
      </c>
      <c r="N100" s="28" t="s">
        <v>304</v>
      </c>
      <c r="O100" s="28" t="s">
        <v>304</v>
      </c>
      <c r="P100" s="90"/>
      <c r="Q100" s="90"/>
      <c r="R100" s="90"/>
      <c r="S100" s="90"/>
      <c r="T100" s="90"/>
    </row>
    <row r="101" spans="1:20" s="91" customFormat="1" x14ac:dyDescent="0.25">
      <c r="A101" s="28" t="s">
        <v>221</v>
      </c>
      <c r="B101" s="41">
        <v>421204.38346899999</v>
      </c>
      <c r="C101" s="41">
        <v>7904327.7692099996</v>
      </c>
      <c r="D101" s="132">
        <v>43808</v>
      </c>
      <c r="E101" s="92" t="s">
        <v>402</v>
      </c>
      <c r="F101" s="134" t="s">
        <v>85</v>
      </c>
      <c r="G101" s="134" t="s">
        <v>303</v>
      </c>
      <c r="H101" s="134" t="s">
        <v>192</v>
      </c>
      <c r="I101" s="129" t="s">
        <v>304</v>
      </c>
      <c r="J101" s="129" t="s">
        <v>304</v>
      </c>
      <c r="K101" s="129" t="s">
        <v>304</v>
      </c>
      <c r="L101" s="129" t="s">
        <v>304</v>
      </c>
      <c r="M101" s="129" t="s">
        <v>304</v>
      </c>
      <c r="N101" s="147" t="s">
        <v>2</v>
      </c>
      <c r="O101" s="129" t="s">
        <v>2</v>
      </c>
      <c r="P101" s="90"/>
      <c r="Q101" s="90"/>
      <c r="R101" s="90"/>
      <c r="S101" s="90"/>
      <c r="T101" s="90"/>
    </row>
    <row r="102" spans="1:20" s="91" customFormat="1" x14ac:dyDescent="0.25">
      <c r="A102" s="28" t="s">
        <v>222</v>
      </c>
      <c r="B102" s="41">
        <v>421203.45009499998</v>
      </c>
      <c r="C102" s="41">
        <v>7904349.2326600002</v>
      </c>
      <c r="D102" s="133"/>
      <c r="E102" s="92" t="s">
        <v>402</v>
      </c>
      <c r="F102" s="134"/>
      <c r="G102" s="134"/>
      <c r="H102" s="134"/>
      <c r="I102" s="130"/>
      <c r="J102" s="130"/>
      <c r="K102" s="130"/>
      <c r="L102" s="130"/>
      <c r="M102" s="130"/>
      <c r="N102" s="148"/>
      <c r="O102" s="130"/>
      <c r="P102" s="90"/>
      <c r="Q102" s="90"/>
      <c r="R102" s="90"/>
      <c r="S102" s="90"/>
      <c r="T102" s="90"/>
    </row>
    <row r="103" spans="1:20" s="91" customFormat="1" x14ac:dyDescent="0.25">
      <c r="A103" s="28" t="s">
        <v>223</v>
      </c>
      <c r="B103" s="41">
        <v>425001.737739</v>
      </c>
      <c r="C103" s="41">
        <v>7881089.9010199998</v>
      </c>
      <c r="D103" s="132">
        <v>43805</v>
      </c>
      <c r="E103" s="92" t="s">
        <v>402</v>
      </c>
      <c r="F103" s="134" t="s">
        <v>86</v>
      </c>
      <c r="G103" s="134" t="s">
        <v>303</v>
      </c>
      <c r="H103" s="134" t="s">
        <v>192</v>
      </c>
      <c r="I103" s="129" t="s">
        <v>304</v>
      </c>
      <c r="J103" s="129" t="s">
        <v>304</v>
      </c>
      <c r="K103" s="129" t="s">
        <v>304</v>
      </c>
      <c r="L103" s="129" t="s">
        <v>304</v>
      </c>
      <c r="M103" s="129" t="s">
        <v>304</v>
      </c>
      <c r="N103" s="147" t="s">
        <v>2</v>
      </c>
      <c r="O103" s="129" t="s">
        <v>2</v>
      </c>
      <c r="P103" s="90"/>
      <c r="Q103" s="90"/>
      <c r="R103" s="90"/>
      <c r="S103" s="90"/>
      <c r="T103" s="90"/>
    </row>
    <row r="104" spans="1:20" s="91" customFormat="1" x14ac:dyDescent="0.25">
      <c r="A104" s="28" t="s">
        <v>224</v>
      </c>
      <c r="B104" s="41">
        <v>425006.281716</v>
      </c>
      <c r="C104" s="41">
        <v>7881058.7139299996</v>
      </c>
      <c r="D104" s="133"/>
      <c r="E104" s="92" t="s">
        <v>402</v>
      </c>
      <c r="F104" s="134"/>
      <c r="G104" s="134"/>
      <c r="H104" s="134"/>
      <c r="I104" s="130"/>
      <c r="J104" s="130"/>
      <c r="K104" s="130"/>
      <c r="L104" s="130"/>
      <c r="M104" s="130"/>
      <c r="N104" s="148"/>
      <c r="O104" s="130"/>
      <c r="P104" s="90"/>
      <c r="Q104" s="90"/>
      <c r="R104" s="90"/>
      <c r="S104" s="90"/>
      <c r="T104" s="90"/>
    </row>
    <row r="105" spans="1:20" s="91" customFormat="1" x14ac:dyDescent="0.25">
      <c r="A105" s="28" t="s">
        <v>225</v>
      </c>
      <c r="B105" s="41">
        <v>424994.443868</v>
      </c>
      <c r="C105" s="41">
        <v>7881022.0376399998</v>
      </c>
      <c r="D105" s="94">
        <v>43805</v>
      </c>
      <c r="E105" s="92" t="s">
        <v>402</v>
      </c>
      <c r="F105" s="28" t="s">
        <v>87</v>
      </c>
      <c r="G105" s="28" t="s">
        <v>305</v>
      </c>
      <c r="H105" s="28" t="s">
        <v>270</v>
      </c>
      <c r="I105" s="28" t="s">
        <v>304</v>
      </c>
      <c r="J105" s="28" t="s">
        <v>304</v>
      </c>
      <c r="K105" s="28" t="s">
        <v>2</v>
      </c>
      <c r="L105" s="28" t="s">
        <v>2</v>
      </c>
      <c r="M105" s="28" t="s">
        <v>2</v>
      </c>
      <c r="N105" s="28" t="s">
        <v>304</v>
      </c>
      <c r="O105" s="28" t="s">
        <v>304</v>
      </c>
      <c r="P105" s="90"/>
      <c r="Q105" s="90"/>
      <c r="R105" s="90"/>
      <c r="S105" s="90"/>
      <c r="T105" s="90"/>
    </row>
    <row r="106" spans="1:20" s="91" customFormat="1" x14ac:dyDescent="0.25">
      <c r="A106" s="28" t="s">
        <v>226</v>
      </c>
      <c r="B106" s="41">
        <v>425003.04813399998</v>
      </c>
      <c r="C106" s="41">
        <v>7881000.8263900001</v>
      </c>
      <c r="D106" s="94">
        <v>43805</v>
      </c>
      <c r="E106" s="92" t="s">
        <v>402</v>
      </c>
      <c r="F106" s="28" t="s">
        <v>88</v>
      </c>
      <c r="G106" s="28" t="s">
        <v>305</v>
      </c>
      <c r="H106" s="28" t="s">
        <v>270</v>
      </c>
      <c r="I106" s="28" t="s">
        <v>304</v>
      </c>
      <c r="J106" s="28" t="s">
        <v>304</v>
      </c>
      <c r="K106" s="28" t="s">
        <v>2</v>
      </c>
      <c r="L106" s="28" t="s">
        <v>2</v>
      </c>
      <c r="M106" s="28" t="s">
        <v>2</v>
      </c>
      <c r="N106" s="28" t="s">
        <v>304</v>
      </c>
      <c r="O106" s="28" t="s">
        <v>304</v>
      </c>
      <c r="P106" s="90"/>
      <c r="Q106" s="90"/>
      <c r="R106" s="90"/>
      <c r="S106" s="90"/>
      <c r="T106" s="90"/>
    </row>
    <row r="107" spans="1:20" s="91" customFormat="1" x14ac:dyDescent="0.25">
      <c r="A107" s="28" t="s">
        <v>227</v>
      </c>
      <c r="B107" s="41">
        <v>425002.46692400001</v>
      </c>
      <c r="C107" s="41">
        <v>7880937.1954600001</v>
      </c>
      <c r="D107" s="132">
        <v>43805</v>
      </c>
      <c r="E107" s="92" t="s">
        <v>402</v>
      </c>
      <c r="F107" s="134" t="s">
        <v>89</v>
      </c>
      <c r="G107" s="134" t="s">
        <v>303</v>
      </c>
      <c r="H107" s="134" t="s">
        <v>192</v>
      </c>
      <c r="I107" s="129" t="s">
        <v>304</v>
      </c>
      <c r="J107" s="129" t="s">
        <v>304</v>
      </c>
      <c r="K107" s="129" t="s">
        <v>304</v>
      </c>
      <c r="L107" s="129" t="s">
        <v>304</v>
      </c>
      <c r="M107" s="129" t="s">
        <v>304</v>
      </c>
      <c r="N107" s="147" t="s">
        <v>2</v>
      </c>
      <c r="O107" s="129" t="s">
        <v>2</v>
      </c>
      <c r="P107" s="90"/>
      <c r="Q107" s="90"/>
      <c r="R107" s="90"/>
      <c r="S107" s="90"/>
      <c r="T107" s="90"/>
    </row>
    <row r="108" spans="1:20" s="91" customFormat="1" x14ac:dyDescent="0.25">
      <c r="A108" s="28" t="s">
        <v>228</v>
      </c>
      <c r="B108" s="41">
        <v>424999.71778299997</v>
      </c>
      <c r="C108" s="41">
        <v>7880915.1632000003</v>
      </c>
      <c r="D108" s="133"/>
      <c r="E108" s="92" t="s">
        <v>402</v>
      </c>
      <c r="F108" s="134"/>
      <c r="G108" s="134"/>
      <c r="H108" s="134"/>
      <c r="I108" s="130"/>
      <c r="J108" s="130"/>
      <c r="K108" s="130"/>
      <c r="L108" s="130"/>
      <c r="M108" s="130"/>
      <c r="N108" s="148"/>
      <c r="O108" s="130"/>
      <c r="P108" s="90"/>
      <c r="Q108" s="90"/>
      <c r="R108" s="90"/>
      <c r="S108" s="90"/>
      <c r="T108" s="90"/>
    </row>
    <row r="109" spans="1:20" s="91" customFormat="1" x14ac:dyDescent="0.25">
      <c r="A109" s="28" t="s">
        <v>229</v>
      </c>
      <c r="B109" s="41">
        <v>388924.135175</v>
      </c>
      <c r="C109" s="41">
        <v>7806992.86797</v>
      </c>
      <c r="D109" s="132">
        <v>43808</v>
      </c>
      <c r="E109" s="92" t="s">
        <v>402</v>
      </c>
      <c r="F109" s="135" t="s">
        <v>90</v>
      </c>
      <c r="G109" s="134" t="s">
        <v>303</v>
      </c>
      <c r="H109" s="134" t="s">
        <v>192</v>
      </c>
      <c r="I109" s="129" t="s">
        <v>304</v>
      </c>
      <c r="J109" s="129" t="s">
        <v>304</v>
      </c>
      <c r="K109" s="129" t="s">
        <v>304</v>
      </c>
      <c r="L109" s="129" t="s">
        <v>304</v>
      </c>
      <c r="M109" s="129" t="s">
        <v>304</v>
      </c>
      <c r="N109" s="147" t="s">
        <v>2</v>
      </c>
      <c r="O109" s="129" t="s">
        <v>2</v>
      </c>
      <c r="P109" s="90"/>
      <c r="Q109" s="90"/>
      <c r="R109" s="90"/>
      <c r="S109" s="90"/>
      <c r="T109" s="90"/>
    </row>
    <row r="110" spans="1:20" s="91" customFormat="1" x14ac:dyDescent="0.25">
      <c r="A110" s="28" t="s">
        <v>230</v>
      </c>
      <c r="B110" s="41">
        <v>388938.91684600001</v>
      </c>
      <c r="C110" s="41">
        <v>7806990.6365799997</v>
      </c>
      <c r="D110" s="133"/>
      <c r="E110" s="92" t="s">
        <v>402</v>
      </c>
      <c r="F110" s="135"/>
      <c r="G110" s="134"/>
      <c r="H110" s="134"/>
      <c r="I110" s="130"/>
      <c r="J110" s="130"/>
      <c r="K110" s="130"/>
      <c r="L110" s="130"/>
      <c r="M110" s="130"/>
      <c r="N110" s="148"/>
      <c r="O110" s="130"/>
      <c r="P110" s="90"/>
      <c r="Q110" s="90"/>
      <c r="R110" s="90"/>
      <c r="S110" s="90"/>
      <c r="T110" s="90"/>
    </row>
    <row r="111" spans="1:20" s="91" customFormat="1" x14ac:dyDescent="0.25">
      <c r="A111" s="28" t="s">
        <v>231</v>
      </c>
      <c r="B111" s="41">
        <v>388970.60416300001</v>
      </c>
      <c r="C111" s="41">
        <v>7806964.8264600001</v>
      </c>
      <c r="D111" s="94">
        <v>43808</v>
      </c>
      <c r="E111" s="92" t="s">
        <v>402</v>
      </c>
      <c r="F111" s="19" t="s">
        <v>91</v>
      </c>
      <c r="G111" s="28" t="s">
        <v>305</v>
      </c>
      <c r="H111" s="28" t="s">
        <v>270</v>
      </c>
      <c r="I111" s="28" t="s">
        <v>304</v>
      </c>
      <c r="J111" s="28" t="s">
        <v>304</v>
      </c>
      <c r="K111" s="28" t="s">
        <v>2</v>
      </c>
      <c r="L111" s="28" t="s">
        <v>2</v>
      </c>
      <c r="M111" s="28" t="s">
        <v>2</v>
      </c>
      <c r="N111" s="28" t="s">
        <v>304</v>
      </c>
      <c r="O111" s="28" t="s">
        <v>304</v>
      </c>
      <c r="P111" s="90"/>
      <c r="Q111" s="90"/>
      <c r="R111" s="90"/>
      <c r="S111" s="90"/>
      <c r="T111" s="90"/>
    </row>
    <row r="112" spans="1:20" s="91" customFormat="1" x14ac:dyDescent="0.25">
      <c r="A112" s="28" t="s">
        <v>232</v>
      </c>
      <c r="B112" s="41">
        <v>389011.619763</v>
      </c>
      <c r="C112" s="41">
        <v>7806971.2818200001</v>
      </c>
      <c r="D112" s="94">
        <v>43808</v>
      </c>
      <c r="E112" s="92" t="s">
        <v>402</v>
      </c>
      <c r="F112" s="19" t="s">
        <v>92</v>
      </c>
      <c r="G112" s="28" t="s">
        <v>305</v>
      </c>
      <c r="H112" s="28" t="s">
        <v>270</v>
      </c>
      <c r="I112" s="28" t="s">
        <v>304</v>
      </c>
      <c r="J112" s="28" t="s">
        <v>304</v>
      </c>
      <c r="K112" s="28" t="s">
        <v>2</v>
      </c>
      <c r="L112" s="28" t="s">
        <v>2</v>
      </c>
      <c r="M112" s="28" t="s">
        <v>2</v>
      </c>
      <c r="N112" s="28" t="s">
        <v>304</v>
      </c>
      <c r="O112" s="28" t="s">
        <v>304</v>
      </c>
      <c r="P112" s="90"/>
      <c r="Q112" s="90"/>
      <c r="R112" s="90"/>
      <c r="S112" s="90"/>
      <c r="T112" s="90"/>
    </row>
    <row r="113" spans="1:23" s="91" customFormat="1" x14ac:dyDescent="0.25">
      <c r="A113" s="28" t="s">
        <v>233</v>
      </c>
      <c r="B113" s="41">
        <v>389057.785462</v>
      </c>
      <c r="C113" s="41">
        <v>7806941.4673699997</v>
      </c>
      <c r="D113" s="132">
        <v>43808</v>
      </c>
      <c r="E113" s="92" t="s">
        <v>402</v>
      </c>
      <c r="F113" s="135" t="s">
        <v>93</v>
      </c>
      <c r="G113" s="134" t="s">
        <v>303</v>
      </c>
      <c r="H113" s="134" t="s">
        <v>192</v>
      </c>
      <c r="I113" s="129" t="s">
        <v>304</v>
      </c>
      <c r="J113" s="129" t="s">
        <v>304</v>
      </c>
      <c r="K113" s="129" t="s">
        <v>304</v>
      </c>
      <c r="L113" s="129" t="s">
        <v>304</v>
      </c>
      <c r="M113" s="129" t="s">
        <v>304</v>
      </c>
      <c r="N113" s="147" t="s">
        <v>2</v>
      </c>
      <c r="O113" s="129" t="s">
        <v>2</v>
      </c>
      <c r="P113" s="90"/>
      <c r="Q113" s="90"/>
      <c r="R113" s="90"/>
      <c r="S113" s="90"/>
      <c r="T113" s="90"/>
    </row>
    <row r="114" spans="1:23" s="91" customFormat="1" x14ac:dyDescent="0.25">
      <c r="A114" s="28" t="s">
        <v>234</v>
      </c>
      <c r="B114" s="41">
        <v>389085.77562700002</v>
      </c>
      <c r="C114" s="41">
        <v>7806937.3265399998</v>
      </c>
      <c r="D114" s="133"/>
      <c r="E114" s="92" t="s">
        <v>402</v>
      </c>
      <c r="F114" s="135"/>
      <c r="G114" s="134"/>
      <c r="H114" s="134"/>
      <c r="I114" s="130"/>
      <c r="J114" s="130"/>
      <c r="K114" s="130"/>
      <c r="L114" s="130"/>
      <c r="M114" s="130"/>
      <c r="N114" s="148"/>
      <c r="O114" s="130"/>
      <c r="P114" s="90"/>
      <c r="Q114" s="90"/>
      <c r="R114" s="90"/>
      <c r="S114" s="90"/>
      <c r="T114" s="90"/>
    </row>
    <row r="115" spans="1:23" s="91" customFormat="1" x14ac:dyDescent="0.25">
      <c r="A115" s="88"/>
      <c r="B115" s="88"/>
      <c r="C115" s="88"/>
      <c r="D115" s="88"/>
      <c r="E115" s="89"/>
      <c r="F115" s="89"/>
      <c r="G115" s="88"/>
      <c r="H115" s="88"/>
      <c r="I115" s="88"/>
      <c r="J115" s="88"/>
      <c r="K115" s="88"/>
      <c r="L115" s="88"/>
      <c r="M115" s="88"/>
      <c r="N115" s="88"/>
      <c r="O115" s="80"/>
      <c r="P115" s="90"/>
      <c r="Q115" s="90"/>
      <c r="R115" s="90"/>
      <c r="S115" s="90"/>
      <c r="T115" s="90"/>
    </row>
    <row r="116" spans="1:23" s="23" customFormat="1" x14ac:dyDescent="0.25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2"/>
      <c r="P116" s="22"/>
      <c r="Q116" s="22"/>
      <c r="R116" s="22"/>
      <c r="S116" s="22"/>
      <c r="T116" s="22"/>
    </row>
    <row r="117" spans="1:23" s="23" customFormat="1" x14ac:dyDescent="0.25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2"/>
      <c r="P117" s="22"/>
      <c r="Q117" s="22"/>
      <c r="R117" s="22"/>
      <c r="S117" s="22"/>
      <c r="T117" s="22"/>
    </row>
    <row r="118" spans="1:23" s="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4"/>
      <c r="K118" s="2"/>
      <c r="L118" s="2"/>
      <c r="M118" s="2"/>
      <c r="N118" s="37"/>
      <c r="O118" s="2"/>
      <c r="P118" s="22"/>
      <c r="Q118" s="22"/>
      <c r="R118" s="22"/>
      <c r="S118" s="22"/>
      <c r="T118" s="22"/>
      <c r="U118" s="23"/>
    </row>
    <row r="119" spans="1:23" s="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4"/>
      <c r="K119" s="2"/>
      <c r="L119" s="2"/>
      <c r="M119" s="2"/>
      <c r="N119" s="37"/>
      <c r="O119" s="2"/>
      <c r="P119" s="22"/>
      <c r="Q119" s="22"/>
      <c r="R119" s="22"/>
      <c r="S119" s="22"/>
      <c r="T119" s="22"/>
      <c r="U119" s="23"/>
    </row>
    <row r="120" spans="1:23" s="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4"/>
      <c r="K120" s="2"/>
      <c r="N120" s="37"/>
      <c r="O120" s="2"/>
      <c r="P120" s="22"/>
      <c r="Q120" s="22"/>
      <c r="R120" s="22"/>
      <c r="S120" s="22"/>
      <c r="T120" s="22"/>
      <c r="U120" s="23"/>
    </row>
    <row r="121" spans="1:23" s="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4"/>
      <c r="K121" s="2"/>
      <c r="M121" s="2"/>
      <c r="N121" s="2"/>
      <c r="O121" s="2"/>
      <c r="P121" s="2"/>
      <c r="Q121" s="2"/>
      <c r="R121" s="2"/>
      <c r="S121" s="2"/>
      <c r="T121" s="2"/>
      <c r="U121"/>
      <c r="V121"/>
      <c r="W121"/>
    </row>
    <row r="122" spans="1:23" s="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4"/>
      <c r="K122" s="2"/>
      <c r="M122" s="2"/>
      <c r="N122" s="2"/>
      <c r="O122" s="2"/>
      <c r="P122" s="2"/>
      <c r="Q122" s="2"/>
      <c r="R122" s="2"/>
      <c r="S122" s="2"/>
      <c r="T122" s="2"/>
      <c r="U122"/>
      <c r="V122"/>
      <c r="W122"/>
    </row>
    <row r="123" spans="1:23" s="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4"/>
      <c r="K123" s="2"/>
      <c r="M123" s="2"/>
      <c r="N123" s="2"/>
      <c r="O123" s="2"/>
      <c r="P123" s="2"/>
      <c r="Q123" s="2"/>
      <c r="R123" s="2"/>
      <c r="S123" s="2"/>
      <c r="T123" s="2"/>
      <c r="U123"/>
      <c r="V123"/>
      <c r="W123"/>
    </row>
    <row r="124" spans="1:23" s="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4"/>
      <c r="K124" s="2"/>
      <c r="M124" s="2"/>
      <c r="N124" s="2"/>
      <c r="O124" s="2"/>
      <c r="P124" s="2"/>
      <c r="Q124" s="2"/>
      <c r="R124" s="2"/>
      <c r="S124" s="2"/>
      <c r="T124" s="2"/>
      <c r="U124"/>
      <c r="V124"/>
      <c r="W124"/>
    </row>
    <row r="125" spans="1:23" s="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4"/>
      <c r="K125" s="2"/>
      <c r="M125" s="2"/>
      <c r="N125" s="2"/>
      <c r="O125" s="2"/>
      <c r="P125" s="2"/>
      <c r="Q125" s="2"/>
      <c r="R125" s="2"/>
      <c r="S125" s="2"/>
      <c r="T125" s="2"/>
      <c r="U125"/>
      <c r="V125"/>
      <c r="W125"/>
    </row>
    <row r="126" spans="1:23" s="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4"/>
      <c r="K126" s="2"/>
      <c r="M126" s="2"/>
      <c r="N126" s="2"/>
      <c r="O126" s="2"/>
      <c r="P126" s="2"/>
      <c r="Q126" s="2"/>
      <c r="R126" s="2"/>
      <c r="S126" s="2"/>
      <c r="T126" s="2"/>
      <c r="U126"/>
      <c r="V126"/>
      <c r="W126"/>
    </row>
    <row r="127" spans="1:23" s="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4"/>
      <c r="K127" s="2"/>
      <c r="M127" s="2"/>
      <c r="N127" s="2"/>
      <c r="O127" s="2"/>
      <c r="P127" s="2"/>
      <c r="Q127" s="2"/>
      <c r="R127" s="2"/>
      <c r="S127" s="2"/>
      <c r="T127" s="2"/>
      <c r="U127"/>
      <c r="V127"/>
      <c r="W127"/>
    </row>
    <row r="128" spans="1:23" s="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4"/>
      <c r="K128" s="2"/>
      <c r="M128" s="2"/>
      <c r="N128" s="2"/>
      <c r="O128" s="2"/>
      <c r="P128" s="2"/>
      <c r="Q128" s="2"/>
      <c r="R128" s="2"/>
      <c r="S128" s="2"/>
      <c r="T128" s="2"/>
      <c r="U128"/>
      <c r="V128"/>
      <c r="W128"/>
    </row>
    <row r="129" spans="1:36" s="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4"/>
      <c r="K129" s="2"/>
      <c r="M129" s="2"/>
      <c r="N129" s="2"/>
      <c r="O129" s="2"/>
      <c r="P129" s="2"/>
      <c r="Q129" s="2"/>
      <c r="R129" s="2"/>
      <c r="S129" s="2"/>
      <c r="T129" s="2"/>
      <c r="U129"/>
      <c r="V129"/>
      <c r="W129"/>
    </row>
    <row r="130" spans="1:36" s="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4"/>
      <c r="K130" s="2"/>
      <c r="M130" s="2"/>
      <c r="N130" s="2"/>
      <c r="O130" s="2"/>
      <c r="P130" s="2"/>
      <c r="Q130" s="2"/>
      <c r="R130" s="2"/>
      <c r="S130" s="2"/>
      <c r="T130" s="2"/>
      <c r="U130"/>
      <c r="V130"/>
      <c r="W130"/>
    </row>
    <row r="131" spans="1:36" s="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4"/>
      <c r="K131" s="2"/>
      <c r="M131" s="2"/>
      <c r="N131" s="2"/>
      <c r="O131" s="2"/>
      <c r="P131" s="2"/>
      <c r="Q131" s="2"/>
      <c r="R131" s="2"/>
      <c r="S131" s="2"/>
      <c r="T131" s="2"/>
      <c r="U131"/>
      <c r="V131"/>
      <c r="W131"/>
    </row>
    <row r="132" spans="1:36" s="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4"/>
      <c r="K132" s="2"/>
      <c r="M132" s="2"/>
      <c r="N132" s="2"/>
      <c r="O132" s="2"/>
      <c r="P132" s="2"/>
      <c r="Q132" s="2"/>
      <c r="R132" s="2"/>
      <c r="S132" s="2"/>
      <c r="T132" s="2"/>
      <c r="U132"/>
      <c r="V132"/>
      <c r="W132"/>
    </row>
    <row r="133" spans="1:36" s="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4"/>
      <c r="K133" s="2"/>
      <c r="M133" s="2"/>
      <c r="N133" s="2"/>
      <c r="O133" s="2"/>
      <c r="P133" s="2"/>
      <c r="Q133" s="2"/>
      <c r="R133" s="2"/>
      <c r="S133" s="2"/>
      <c r="T133" s="2"/>
      <c r="U133"/>
      <c r="V133"/>
      <c r="W133"/>
    </row>
    <row r="134" spans="1:36" s="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4"/>
      <c r="K134" s="2"/>
      <c r="M134" s="2"/>
      <c r="N134" s="2"/>
      <c r="O134" s="2"/>
      <c r="P134" s="2"/>
      <c r="Q134" s="2"/>
      <c r="R134" s="2"/>
      <c r="S134" s="2"/>
      <c r="T134" s="2"/>
      <c r="U134"/>
      <c r="V134"/>
      <c r="W134"/>
    </row>
    <row r="135" spans="1:36" s="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4"/>
      <c r="K135" s="2"/>
      <c r="M135" s="2"/>
      <c r="N135" s="2"/>
      <c r="O135" s="2"/>
      <c r="P135" s="2"/>
      <c r="Q135" s="2"/>
      <c r="R135" s="2"/>
      <c r="S135" s="2"/>
      <c r="T135" s="2"/>
      <c r="U135"/>
      <c r="V135"/>
      <c r="W135"/>
      <c r="X135" s="2"/>
      <c r="Y135" s="17"/>
      <c r="Z135" s="17"/>
      <c r="AA135" s="17"/>
    </row>
    <row r="136" spans="1:36" s="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4"/>
      <c r="K136" s="2"/>
      <c r="M136" s="2"/>
      <c r="N136" s="2"/>
      <c r="O136" s="2"/>
      <c r="P136" s="2"/>
      <c r="Q136" s="2"/>
      <c r="R136" s="2"/>
      <c r="S136" s="2"/>
      <c r="T136" s="2"/>
      <c r="U136"/>
      <c r="V136"/>
      <c r="W136"/>
      <c r="X136" s="2"/>
      <c r="Y136" s="17"/>
      <c r="Z136" s="17"/>
      <c r="AA136" s="17"/>
    </row>
    <row r="137" spans="1:36" s="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4"/>
      <c r="K137" s="2"/>
      <c r="M137" s="2"/>
      <c r="N137" s="2"/>
      <c r="O137" s="2"/>
      <c r="P137" s="2"/>
      <c r="Q137" s="2"/>
      <c r="R137" s="2"/>
      <c r="S137" s="2"/>
      <c r="T137" s="2"/>
      <c r="U137"/>
      <c r="V137"/>
      <c r="W137"/>
      <c r="X137" s="2"/>
      <c r="Y137" s="2"/>
      <c r="Z137" s="2"/>
      <c r="AA137" s="2"/>
    </row>
    <row r="138" spans="1:36" s="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4"/>
      <c r="K138" s="2"/>
      <c r="M138" s="2"/>
      <c r="N138" s="2"/>
      <c r="O138" s="2"/>
      <c r="P138" s="2"/>
      <c r="Q138" s="2"/>
      <c r="R138" s="2"/>
      <c r="S138" s="2"/>
      <c r="T138" s="2"/>
      <c r="U138"/>
      <c r="V138"/>
      <c r="W138"/>
      <c r="X138" s="2"/>
      <c r="Y138" s="2"/>
      <c r="Z138" s="2"/>
      <c r="AA138" s="2"/>
    </row>
    <row r="139" spans="1:36" s="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4"/>
      <c r="K139" s="2"/>
      <c r="M139" s="2"/>
      <c r="N139" s="2"/>
      <c r="O139" s="2"/>
      <c r="P139" s="2"/>
      <c r="Q139" s="2"/>
      <c r="R139" s="2"/>
      <c r="S139" s="2"/>
      <c r="T139" s="2"/>
      <c r="U139"/>
      <c r="V139"/>
      <c r="W139"/>
      <c r="X139" s="2"/>
      <c r="Y139" s="2"/>
      <c r="Z139" s="2"/>
      <c r="AA139" s="2"/>
    </row>
    <row r="140" spans="1:36" s="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4"/>
      <c r="K140" s="2"/>
      <c r="M140" s="2"/>
      <c r="N140" s="2"/>
      <c r="O140" s="2"/>
      <c r="P140" s="2"/>
      <c r="Q140" s="2"/>
      <c r="R140" s="2"/>
      <c r="S140" s="2"/>
      <c r="T140" s="2"/>
      <c r="U140"/>
      <c r="V140"/>
      <c r="W140"/>
      <c r="X140" s="2"/>
      <c r="Y140" s="2"/>
      <c r="Z140" s="2"/>
      <c r="AA140" s="2"/>
    </row>
    <row r="141" spans="1:36" s="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4"/>
      <c r="K141" s="2"/>
      <c r="M141" s="2"/>
      <c r="N141" s="2"/>
      <c r="O141" s="2"/>
      <c r="P141" s="2"/>
      <c r="Q141" s="2"/>
      <c r="R141" s="2"/>
      <c r="S141" s="2"/>
      <c r="T141" s="2"/>
      <c r="U141"/>
      <c r="V141"/>
      <c r="W141"/>
      <c r="X141" s="2"/>
      <c r="Y141" s="2"/>
      <c r="Z141" s="2"/>
      <c r="AA141" s="2"/>
      <c r="AC141"/>
      <c r="AD141"/>
      <c r="AE141"/>
      <c r="AF141"/>
      <c r="AG141" s="3"/>
      <c r="AH141" s="17"/>
      <c r="AI141" s="17"/>
      <c r="AJ141" s="17"/>
    </row>
    <row r="142" spans="1:36" s="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4"/>
      <c r="K142" s="2"/>
      <c r="M142" s="2"/>
      <c r="N142" s="2"/>
      <c r="O142" s="2"/>
      <c r="P142" s="2"/>
      <c r="Q142" s="2"/>
      <c r="R142" s="2"/>
      <c r="S142" s="2"/>
      <c r="T142" s="2"/>
      <c r="U142"/>
      <c r="V142"/>
      <c r="W142"/>
      <c r="X142" s="2"/>
      <c r="Y142" s="2"/>
      <c r="Z142" s="2"/>
      <c r="AA142" s="2"/>
      <c r="AC142"/>
      <c r="AD142"/>
      <c r="AE142"/>
      <c r="AF142"/>
      <c r="AG142" s="3"/>
      <c r="AH142" s="17"/>
      <c r="AI142" s="17"/>
      <c r="AJ142" s="17"/>
    </row>
    <row r="143" spans="1:36" s="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4"/>
      <c r="K143" s="2"/>
      <c r="M143" s="2"/>
      <c r="N143" s="2"/>
      <c r="O143" s="2"/>
      <c r="P143" s="2"/>
      <c r="Q143" s="2"/>
      <c r="R143" s="2"/>
      <c r="S143" s="2"/>
      <c r="T143" s="2"/>
      <c r="U143"/>
      <c r="V143"/>
      <c r="W143"/>
      <c r="X143" s="2"/>
      <c r="Y143" s="2"/>
      <c r="Z143" s="2"/>
      <c r="AA143" s="2"/>
      <c r="AC143"/>
      <c r="AD143"/>
      <c r="AE143"/>
      <c r="AF143"/>
      <c r="AG143" s="9"/>
      <c r="AI143" s="20"/>
      <c r="AJ143" s="17"/>
    </row>
    <row r="144" spans="1:36" s="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4"/>
      <c r="K144" s="2"/>
      <c r="L144" s="4"/>
      <c r="M144" s="2"/>
      <c r="N144" s="2"/>
      <c r="O144" s="2"/>
      <c r="P144" s="2"/>
      <c r="Q144" s="2"/>
      <c r="R144" s="2"/>
      <c r="S144" s="2"/>
      <c r="T144" s="2"/>
      <c r="U144"/>
      <c r="V144"/>
      <c r="W144"/>
      <c r="X144" s="2"/>
      <c r="Y144" s="2"/>
      <c r="Z144" s="2"/>
      <c r="AA144" s="2"/>
      <c r="AC144"/>
      <c r="AD144"/>
      <c r="AE144"/>
      <c r="AF144"/>
      <c r="AG144" s="9"/>
      <c r="AI144" s="20"/>
      <c r="AJ144" s="17"/>
    </row>
    <row r="145" spans="1:36" s="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4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/>
      <c r="V145"/>
      <c r="W145"/>
      <c r="X145" s="2"/>
      <c r="Y145" s="2"/>
      <c r="Z145" s="2"/>
      <c r="AA145" s="2"/>
      <c r="AC145"/>
      <c r="AD145"/>
      <c r="AE145"/>
      <c r="AF145"/>
      <c r="AG145" s="9"/>
      <c r="AI145" s="20"/>
      <c r="AJ145" s="17"/>
    </row>
    <row r="146" spans="1:36" s="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4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/>
      <c r="V146"/>
      <c r="W146"/>
      <c r="X146" s="2"/>
      <c r="Y146" s="2"/>
      <c r="Z146" s="2"/>
      <c r="AA146" s="2"/>
      <c r="AC146"/>
      <c r="AD146"/>
      <c r="AE146"/>
      <c r="AF146"/>
      <c r="AG146" s="9"/>
      <c r="AI146" s="20"/>
      <c r="AJ146" s="17"/>
    </row>
    <row r="147" spans="1:36" s="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4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/>
      <c r="V147"/>
      <c r="W147"/>
      <c r="X147" s="2"/>
      <c r="Y147" s="2"/>
      <c r="Z147" s="2"/>
      <c r="AA147" s="2"/>
      <c r="AC147"/>
      <c r="AD147"/>
      <c r="AE147"/>
      <c r="AF147"/>
      <c r="AG147" s="21"/>
      <c r="AJ147" s="17"/>
    </row>
    <row r="148" spans="1:36" s="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4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/>
      <c r="V148"/>
      <c r="W148"/>
      <c r="X148" s="2"/>
      <c r="Y148" s="2"/>
      <c r="Z148" s="2"/>
      <c r="AA148" s="2"/>
      <c r="AC148"/>
      <c r="AD148"/>
      <c r="AE148"/>
      <c r="AF148"/>
      <c r="AG148" s="3"/>
      <c r="AH148" s="17"/>
      <c r="AI148" s="17"/>
      <c r="AJ148" s="17"/>
    </row>
    <row r="149" spans="1:36" s="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4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/>
      <c r="V149"/>
      <c r="W149"/>
      <c r="X149" s="2"/>
      <c r="Y149" s="2"/>
      <c r="Z149" s="2"/>
      <c r="AA149" s="2"/>
      <c r="AC149"/>
      <c r="AD149"/>
      <c r="AE149"/>
      <c r="AF149"/>
      <c r="AG149" s="3"/>
      <c r="AH149" s="17"/>
      <c r="AI149" s="17"/>
      <c r="AJ149" s="17"/>
    </row>
    <row r="150" spans="1:36" s="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4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/>
      <c r="V150"/>
      <c r="W150"/>
      <c r="X150" s="2"/>
      <c r="Y150" s="2"/>
      <c r="Z150" s="2"/>
      <c r="AA150" s="2"/>
      <c r="AC150"/>
      <c r="AD150"/>
      <c r="AE150"/>
      <c r="AF150"/>
      <c r="AG150" s="3"/>
      <c r="AH150" s="17"/>
      <c r="AI150" s="17"/>
      <c r="AJ150" s="17"/>
    </row>
    <row r="151" spans="1:36" s="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4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/>
      <c r="V151"/>
      <c r="W151"/>
      <c r="X151" s="2"/>
      <c r="Y151" s="2"/>
      <c r="Z151" s="2"/>
      <c r="AA151" s="2"/>
      <c r="AC151"/>
      <c r="AD151"/>
      <c r="AE151"/>
      <c r="AF151"/>
      <c r="AG151" s="3"/>
      <c r="AH151" s="17"/>
      <c r="AI151" s="17"/>
      <c r="AJ151" s="17"/>
    </row>
    <row r="152" spans="1:36" s="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4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/>
      <c r="V152"/>
      <c r="W152"/>
      <c r="X152" s="2"/>
      <c r="Y152" s="2"/>
      <c r="Z152" s="2"/>
      <c r="AA152" s="2"/>
      <c r="AC152"/>
      <c r="AD152"/>
      <c r="AE152"/>
      <c r="AF152"/>
      <c r="AG152" s="3"/>
      <c r="AH152" s="17"/>
      <c r="AI152" s="17"/>
      <c r="AJ152" s="17"/>
    </row>
    <row r="153" spans="1:36" s="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4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/>
      <c r="V153"/>
      <c r="W153"/>
      <c r="X153" s="2"/>
      <c r="Y153" s="2"/>
      <c r="Z153" s="2"/>
      <c r="AA153" s="2"/>
      <c r="AC153"/>
      <c r="AD153"/>
      <c r="AE153"/>
      <c r="AF153"/>
      <c r="AG153" s="3"/>
      <c r="AH153" s="17"/>
      <c r="AI153" s="17"/>
      <c r="AJ153" s="17"/>
    </row>
    <row r="154" spans="1:36" s="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4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/>
      <c r="V154"/>
      <c r="W154"/>
      <c r="X154" s="2"/>
      <c r="Y154" s="2"/>
      <c r="Z154" s="2"/>
      <c r="AA154" s="2"/>
      <c r="AC154"/>
      <c r="AD154"/>
      <c r="AE154"/>
      <c r="AF154"/>
      <c r="AG154" s="3"/>
      <c r="AH154" s="17"/>
      <c r="AI154" s="17"/>
      <c r="AJ154" s="17"/>
    </row>
    <row r="155" spans="1:36" s="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4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/>
      <c r="V155"/>
      <c r="W155"/>
      <c r="X155" s="2"/>
      <c r="Y155" s="2"/>
      <c r="Z155" s="2"/>
      <c r="AA155" s="2"/>
      <c r="AC155"/>
      <c r="AD155"/>
      <c r="AE155"/>
      <c r="AF155"/>
      <c r="AG155" s="3"/>
      <c r="AH155" s="17"/>
      <c r="AI155" s="17"/>
      <c r="AJ155" s="17"/>
    </row>
    <row r="156" spans="1:36" s="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4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/>
      <c r="V156"/>
      <c r="W156"/>
      <c r="X156" s="2"/>
      <c r="Y156" s="2"/>
      <c r="Z156" s="2"/>
      <c r="AA156" s="2"/>
      <c r="AC156"/>
      <c r="AD156"/>
      <c r="AE156"/>
      <c r="AF156"/>
      <c r="AG156" s="3"/>
      <c r="AH156" s="17"/>
      <c r="AI156" s="17"/>
      <c r="AJ156" s="17"/>
    </row>
    <row r="157" spans="1:36" s="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4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/>
      <c r="V157"/>
      <c r="W157"/>
      <c r="X157" s="2"/>
      <c r="Y157" s="2"/>
      <c r="Z157" s="2"/>
      <c r="AA157" s="2"/>
      <c r="AC157"/>
      <c r="AD157"/>
      <c r="AE157"/>
      <c r="AF157"/>
      <c r="AG157" s="3"/>
      <c r="AH157" s="17"/>
      <c r="AI157" s="17"/>
      <c r="AJ157" s="17"/>
    </row>
    <row r="158" spans="1:36" s="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4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/>
      <c r="V158"/>
      <c r="W158"/>
      <c r="X158" s="2"/>
      <c r="Y158" s="2"/>
      <c r="Z158" s="2"/>
      <c r="AA158" s="2"/>
      <c r="AC158"/>
      <c r="AD158"/>
      <c r="AE158"/>
      <c r="AF158"/>
      <c r="AG158" s="3"/>
      <c r="AH158" s="17"/>
      <c r="AI158" s="17"/>
      <c r="AJ158" s="17"/>
    </row>
    <row r="159" spans="1:36" s="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4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/>
      <c r="V159"/>
      <c r="W159"/>
      <c r="X159" s="2"/>
      <c r="Y159" s="2"/>
      <c r="Z159" s="2"/>
      <c r="AA159" s="2"/>
      <c r="AC159"/>
      <c r="AD159"/>
      <c r="AE159"/>
      <c r="AF159"/>
      <c r="AG159" s="3"/>
      <c r="AH159" s="17"/>
      <c r="AI159" s="17"/>
      <c r="AJ159" s="17"/>
    </row>
    <row r="160" spans="1:36" s="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4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/>
      <c r="V160"/>
      <c r="W160"/>
      <c r="X160" s="2"/>
      <c r="Y160" s="2"/>
      <c r="Z160" s="2"/>
      <c r="AA160" s="2"/>
      <c r="AC160"/>
      <c r="AD160"/>
      <c r="AE160"/>
      <c r="AF160"/>
      <c r="AG160" s="3"/>
      <c r="AH160" s="17"/>
      <c r="AI160" s="17"/>
      <c r="AJ160" s="17"/>
    </row>
    <row r="161" spans="1:36" s="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4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/>
      <c r="V161"/>
      <c r="W161"/>
      <c r="X161" s="2"/>
      <c r="Y161" s="2"/>
      <c r="Z161" s="2"/>
      <c r="AA161" s="2"/>
      <c r="AC161"/>
      <c r="AD161"/>
      <c r="AE161"/>
      <c r="AF161"/>
      <c r="AG161" s="3"/>
      <c r="AH161" s="17"/>
      <c r="AI161" s="17"/>
      <c r="AJ161" s="17"/>
    </row>
    <row r="162" spans="1:36" s="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4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/>
      <c r="V162"/>
      <c r="W162"/>
      <c r="X162" s="2"/>
      <c r="Y162" s="2"/>
      <c r="Z162" s="2"/>
      <c r="AA162" s="2"/>
      <c r="AC162"/>
      <c r="AD162"/>
      <c r="AE162"/>
      <c r="AF162"/>
      <c r="AG162" s="3"/>
      <c r="AH162" s="17"/>
      <c r="AI162" s="17"/>
      <c r="AJ162" s="17"/>
    </row>
    <row r="163" spans="1:36" s="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4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/>
      <c r="V163"/>
      <c r="W163"/>
      <c r="X163" s="2"/>
      <c r="Y163" s="2"/>
      <c r="Z163" s="2"/>
      <c r="AA163" s="2"/>
      <c r="AC163"/>
      <c r="AD163"/>
      <c r="AE163"/>
      <c r="AF163"/>
      <c r="AG163" s="3"/>
      <c r="AH163" s="17"/>
      <c r="AI163" s="17"/>
      <c r="AJ163" s="17"/>
    </row>
    <row r="164" spans="1:36" s="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4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/>
      <c r="V164"/>
      <c r="W164"/>
      <c r="X164" s="2"/>
      <c r="Y164" s="2"/>
      <c r="Z164" s="2"/>
      <c r="AA164" s="2"/>
      <c r="AC164"/>
      <c r="AD164"/>
      <c r="AE164"/>
      <c r="AF164"/>
      <c r="AG164" s="3"/>
      <c r="AH164" s="17"/>
      <c r="AI164" s="17"/>
      <c r="AJ164" s="17"/>
    </row>
    <row r="165" spans="1:36" s="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4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/>
      <c r="V165"/>
      <c r="W165"/>
      <c r="X165" s="2"/>
      <c r="Y165" s="2"/>
      <c r="Z165" s="2"/>
      <c r="AA165" s="2"/>
      <c r="AC165"/>
      <c r="AD165"/>
      <c r="AE165"/>
      <c r="AF165"/>
      <c r="AG165" s="3"/>
      <c r="AH165" s="17"/>
      <c r="AI165" s="17"/>
      <c r="AJ165" s="17"/>
    </row>
    <row r="166" spans="1:36" s="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4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/>
      <c r="V166"/>
      <c r="W166"/>
      <c r="X166" s="2"/>
      <c r="Y166" s="2"/>
      <c r="Z166" s="2"/>
      <c r="AA166" s="2"/>
      <c r="AC166"/>
      <c r="AD166"/>
      <c r="AE166"/>
      <c r="AF166"/>
      <c r="AG166" s="3"/>
      <c r="AH166" s="17"/>
      <c r="AI166" s="17"/>
      <c r="AJ166" s="17"/>
    </row>
    <row r="167" spans="1:36" s="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4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/>
      <c r="V167"/>
      <c r="W167"/>
      <c r="X167" s="2"/>
      <c r="Y167" s="2"/>
      <c r="Z167" s="2"/>
      <c r="AA167" s="2"/>
      <c r="AC167"/>
      <c r="AD167"/>
      <c r="AE167"/>
      <c r="AF167"/>
      <c r="AG167" s="3"/>
      <c r="AH167" s="17"/>
      <c r="AI167" s="17"/>
      <c r="AJ167" s="17"/>
    </row>
    <row r="168" spans="1:36" s="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4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/>
      <c r="V168"/>
      <c r="W168"/>
      <c r="X168" s="2"/>
      <c r="Y168" s="2"/>
      <c r="Z168" s="2"/>
      <c r="AA168" s="2"/>
      <c r="AC168"/>
      <c r="AD168"/>
      <c r="AE168"/>
      <c r="AF168"/>
      <c r="AG168" s="3"/>
      <c r="AH168" s="17"/>
      <c r="AI168" s="17"/>
      <c r="AJ168" s="17"/>
    </row>
    <row r="169" spans="1:36" s="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4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/>
      <c r="V169"/>
      <c r="W169"/>
      <c r="X169" s="2"/>
      <c r="Y169" s="2"/>
      <c r="Z169" s="2"/>
      <c r="AA169" s="2"/>
      <c r="AC169"/>
      <c r="AD169"/>
      <c r="AE169"/>
      <c r="AF169"/>
      <c r="AG169" s="3"/>
      <c r="AH169" s="17"/>
      <c r="AI169" s="17"/>
      <c r="AJ169" s="17"/>
    </row>
    <row r="170" spans="1:36" s="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4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/>
      <c r="V170"/>
      <c r="W170"/>
      <c r="X170" s="2"/>
      <c r="Y170" s="2"/>
      <c r="Z170" s="2"/>
      <c r="AA170" s="2"/>
      <c r="AC170"/>
      <c r="AD170"/>
      <c r="AE170"/>
      <c r="AF170"/>
      <c r="AG170" s="3"/>
      <c r="AH170" s="17"/>
      <c r="AI170" s="17"/>
      <c r="AJ170" s="17"/>
    </row>
    <row r="171" spans="1:36" s="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4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/>
      <c r="V171"/>
      <c r="W171"/>
      <c r="X171" s="2"/>
      <c r="Y171" s="2"/>
      <c r="Z171" s="2"/>
      <c r="AA171" s="2"/>
      <c r="AC171"/>
      <c r="AD171"/>
      <c r="AE171"/>
      <c r="AF171"/>
      <c r="AG171" s="3"/>
      <c r="AH171" s="17"/>
      <c r="AI171" s="17"/>
      <c r="AJ171" s="17"/>
    </row>
    <row r="172" spans="1:36" s="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4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/>
      <c r="V172"/>
      <c r="W172"/>
      <c r="X172" s="2"/>
      <c r="Y172" s="2"/>
      <c r="Z172" s="2"/>
      <c r="AA172" s="2"/>
      <c r="AC172"/>
      <c r="AD172"/>
      <c r="AE172"/>
      <c r="AF172"/>
      <c r="AG172" s="3"/>
      <c r="AH172" s="17"/>
      <c r="AI172" s="17"/>
      <c r="AJ172" s="17"/>
    </row>
    <row r="173" spans="1:36" s="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4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/>
      <c r="V173"/>
      <c r="W173"/>
      <c r="X173" s="2"/>
      <c r="Y173" s="2"/>
      <c r="Z173" s="2"/>
      <c r="AA173" s="2"/>
      <c r="AC173"/>
      <c r="AD173"/>
      <c r="AE173"/>
      <c r="AF173"/>
      <c r="AG173" s="3"/>
      <c r="AH173" s="17"/>
      <c r="AI173" s="17"/>
      <c r="AJ173" s="17"/>
    </row>
    <row r="174" spans="1:36" s="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4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/>
      <c r="V174"/>
      <c r="W174"/>
      <c r="X174" s="2"/>
      <c r="Y174" s="2"/>
      <c r="Z174" s="2"/>
      <c r="AA174" s="2"/>
      <c r="AC174"/>
      <c r="AD174"/>
      <c r="AE174"/>
      <c r="AF174"/>
      <c r="AG174" s="3"/>
      <c r="AH174" s="17"/>
      <c r="AI174" s="17"/>
      <c r="AJ174" s="17"/>
    </row>
    <row r="175" spans="1:36" s="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4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/>
      <c r="V175"/>
      <c r="W175"/>
      <c r="X175" s="2"/>
      <c r="Y175" s="2"/>
      <c r="Z175" s="2"/>
      <c r="AA175" s="2"/>
      <c r="AC175"/>
      <c r="AD175"/>
      <c r="AE175"/>
      <c r="AF175"/>
      <c r="AG175" s="3"/>
      <c r="AH175" s="17"/>
      <c r="AI175" s="17"/>
      <c r="AJ175" s="17"/>
    </row>
    <row r="176" spans="1:36" s="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4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/>
      <c r="V176"/>
      <c r="W176"/>
      <c r="X176" s="2"/>
      <c r="Y176" s="2"/>
      <c r="Z176" s="2"/>
      <c r="AA176" s="2"/>
      <c r="AC176"/>
      <c r="AD176"/>
      <c r="AE176"/>
      <c r="AF176"/>
      <c r="AG176" s="3"/>
      <c r="AH176" s="17"/>
      <c r="AI176" s="17"/>
      <c r="AJ176" s="17"/>
    </row>
    <row r="177" spans="1:36" s="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4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/>
      <c r="V177"/>
      <c r="W177"/>
      <c r="X177" s="2"/>
      <c r="Y177" s="2"/>
      <c r="Z177" s="2"/>
      <c r="AA177" s="2"/>
      <c r="AC177"/>
      <c r="AD177"/>
      <c r="AE177"/>
      <c r="AF177"/>
      <c r="AG177" s="3"/>
      <c r="AH177" s="17"/>
      <c r="AI177" s="17"/>
      <c r="AJ177" s="17"/>
    </row>
    <row r="178" spans="1:36" s="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4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/>
      <c r="V178"/>
      <c r="W178"/>
      <c r="X178" s="2"/>
      <c r="Y178" s="2"/>
      <c r="Z178" s="2"/>
      <c r="AA178" s="2"/>
      <c r="AC178"/>
      <c r="AD178"/>
      <c r="AE178"/>
      <c r="AF178"/>
      <c r="AG178" s="3"/>
      <c r="AH178" s="17"/>
      <c r="AI178" s="17"/>
      <c r="AJ178" s="17"/>
    </row>
    <row r="179" spans="1:36" s="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/>
      <c r="V179"/>
      <c r="W179"/>
      <c r="X179" s="2"/>
      <c r="Y179" s="2"/>
      <c r="Z179" s="2"/>
      <c r="AA179" s="2"/>
      <c r="AC179"/>
      <c r="AD179"/>
      <c r="AE179"/>
      <c r="AF179"/>
      <c r="AG179" s="3"/>
      <c r="AH179" s="17"/>
      <c r="AI179" s="17"/>
      <c r="AJ179" s="17"/>
    </row>
    <row r="180" spans="1:36" s="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/>
      <c r="V180"/>
      <c r="W180"/>
      <c r="X180" s="2"/>
      <c r="Y180" s="2"/>
      <c r="Z180" s="2"/>
      <c r="AA180" s="2"/>
      <c r="AC180"/>
      <c r="AD180"/>
      <c r="AE180"/>
      <c r="AF180"/>
      <c r="AG180" s="3"/>
      <c r="AH180" s="17"/>
      <c r="AI180" s="17"/>
      <c r="AJ180" s="17"/>
    </row>
    <row r="181" spans="1:36" s="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/>
      <c r="V181"/>
      <c r="W181"/>
      <c r="X181" s="2"/>
      <c r="Y181" s="2"/>
      <c r="Z181" s="2"/>
      <c r="AA181" s="2"/>
      <c r="AC181"/>
      <c r="AD181"/>
      <c r="AE181"/>
      <c r="AF181"/>
      <c r="AG181" s="3"/>
      <c r="AH181" s="17"/>
      <c r="AI181" s="17"/>
      <c r="AJ181" s="17"/>
    </row>
    <row r="182" spans="1:36" s="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/>
      <c r="V182"/>
      <c r="W182"/>
      <c r="X182" s="2"/>
      <c r="Y182" s="2"/>
      <c r="Z182" s="2"/>
      <c r="AA182" s="2"/>
      <c r="AC182"/>
      <c r="AD182"/>
      <c r="AE182"/>
      <c r="AF182"/>
      <c r="AG182" s="3"/>
      <c r="AH182" s="17"/>
      <c r="AI182" s="17"/>
      <c r="AJ182" s="17"/>
    </row>
    <row r="183" spans="1:36" s="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/>
      <c r="V183"/>
      <c r="W183"/>
      <c r="X183" s="2"/>
      <c r="Y183" s="2"/>
      <c r="Z183" s="2"/>
      <c r="AA183" s="2"/>
      <c r="AC183"/>
      <c r="AD183"/>
      <c r="AE183"/>
      <c r="AF183"/>
      <c r="AG183" s="3"/>
      <c r="AH183" s="17"/>
      <c r="AI183" s="17"/>
      <c r="AJ183" s="17"/>
    </row>
    <row r="184" spans="1:36" s="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/>
      <c r="V184"/>
      <c r="W184"/>
      <c r="X184" s="2"/>
      <c r="Y184" s="2"/>
      <c r="Z184" s="2"/>
      <c r="AA184" s="2"/>
      <c r="AC184"/>
      <c r="AD184"/>
      <c r="AE184"/>
      <c r="AF184"/>
      <c r="AG184" s="3"/>
      <c r="AH184" s="17"/>
      <c r="AI184" s="17"/>
      <c r="AJ184" s="17"/>
    </row>
    <row r="185" spans="1:36" s="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/>
      <c r="V185"/>
      <c r="W185"/>
      <c r="X185" s="2"/>
      <c r="Y185" s="2"/>
      <c r="Z185" s="2"/>
      <c r="AA185" s="2"/>
      <c r="AC185"/>
      <c r="AD185"/>
      <c r="AE185"/>
      <c r="AF185"/>
      <c r="AG185" s="3"/>
      <c r="AH185" s="17"/>
      <c r="AI185" s="17"/>
      <c r="AJ185" s="17"/>
    </row>
    <row r="186" spans="1:36" s="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/>
      <c r="V186"/>
      <c r="W186"/>
      <c r="X186" s="2"/>
      <c r="Y186" s="2"/>
      <c r="Z186" s="2"/>
      <c r="AA186" s="2"/>
      <c r="AC186"/>
      <c r="AD186"/>
      <c r="AE186"/>
      <c r="AF186"/>
      <c r="AG186" s="3"/>
      <c r="AH186" s="17"/>
      <c r="AI186" s="17"/>
      <c r="AJ186" s="17"/>
    </row>
    <row r="187" spans="1:36" s="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/>
      <c r="V187"/>
      <c r="W187"/>
      <c r="X187" s="2"/>
      <c r="Y187" s="2"/>
      <c r="Z187" s="2"/>
      <c r="AA187" s="2"/>
      <c r="AC187"/>
      <c r="AD187"/>
      <c r="AE187"/>
      <c r="AF187"/>
      <c r="AG187" s="3"/>
      <c r="AH187" s="17"/>
      <c r="AI187" s="17"/>
      <c r="AJ187" s="17"/>
    </row>
    <row r="188" spans="1:36" s="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/>
      <c r="V188"/>
      <c r="W188"/>
      <c r="X188" s="2"/>
      <c r="Y188" s="2"/>
      <c r="Z188" s="2"/>
      <c r="AA188" s="2"/>
      <c r="AC188"/>
      <c r="AD188"/>
      <c r="AE188"/>
      <c r="AF188"/>
      <c r="AG188" s="3"/>
      <c r="AH188" s="17"/>
      <c r="AI188" s="17"/>
      <c r="AJ188" s="17"/>
    </row>
    <row r="189" spans="1:36" s="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/>
      <c r="V189"/>
      <c r="W189"/>
      <c r="X189" s="2"/>
      <c r="Y189" s="2"/>
      <c r="Z189" s="2"/>
      <c r="AA189" s="2"/>
      <c r="AC189"/>
      <c r="AD189"/>
      <c r="AE189"/>
      <c r="AF189"/>
      <c r="AG189" s="3"/>
      <c r="AH189" s="17"/>
      <c r="AI189" s="17"/>
      <c r="AJ189" s="17"/>
    </row>
    <row r="190" spans="1:36" s="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/>
      <c r="V190"/>
      <c r="W190"/>
      <c r="X190" s="2"/>
      <c r="Y190" s="2"/>
      <c r="Z190" s="2"/>
      <c r="AA190" s="2"/>
      <c r="AC190"/>
      <c r="AD190"/>
      <c r="AE190"/>
      <c r="AF190"/>
      <c r="AG190" s="3"/>
      <c r="AH190" s="17"/>
      <c r="AI190" s="17"/>
      <c r="AJ190" s="17"/>
    </row>
    <row r="191" spans="1:36" s="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/>
      <c r="V191"/>
      <c r="W191"/>
      <c r="X191" s="2"/>
      <c r="Y191" s="2"/>
      <c r="Z191" s="2"/>
      <c r="AA191" s="2"/>
      <c r="AC191"/>
      <c r="AD191"/>
      <c r="AE191"/>
      <c r="AF191"/>
      <c r="AG191" s="3"/>
      <c r="AH191" s="17"/>
      <c r="AI191" s="17"/>
      <c r="AJ191" s="17"/>
    </row>
    <row r="192" spans="1:36" s="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/>
      <c r="V192"/>
      <c r="W192"/>
      <c r="X192" s="2"/>
      <c r="Y192" s="2"/>
      <c r="Z192" s="2"/>
      <c r="AA192" s="2"/>
      <c r="AC192"/>
      <c r="AD192"/>
      <c r="AE192"/>
      <c r="AF192"/>
      <c r="AG192" s="3"/>
      <c r="AH192" s="17"/>
      <c r="AI192" s="17"/>
      <c r="AJ192" s="17"/>
    </row>
    <row r="193" spans="1:36" s="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/>
      <c r="V193"/>
      <c r="W193"/>
      <c r="X193" s="2"/>
      <c r="Y193" s="2"/>
      <c r="Z193" s="2"/>
      <c r="AA193" s="2"/>
      <c r="AC193"/>
      <c r="AD193"/>
      <c r="AE193"/>
      <c r="AF193"/>
      <c r="AG193" s="3"/>
      <c r="AH193" s="17"/>
      <c r="AI193" s="17"/>
      <c r="AJ193" s="17"/>
    </row>
    <row r="194" spans="1:36" s="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/>
      <c r="V194"/>
      <c r="W194"/>
      <c r="X194" s="2"/>
      <c r="Y194" s="2"/>
      <c r="Z194" s="2"/>
      <c r="AA194" s="2"/>
      <c r="AC194"/>
      <c r="AD194"/>
      <c r="AE194"/>
      <c r="AF194"/>
      <c r="AG194" s="3"/>
      <c r="AH194" s="17"/>
      <c r="AI194" s="17"/>
      <c r="AJ194" s="17"/>
    </row>
    <row r="195" spans="1:36" s="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/>
      <c r="V195"/>
      <c r="W195"/>
      <c r="X195" s="2"/>
      <c r="Y195" s="2"/>
      <c r="Z195" s="2"/>
      <c r="AA195" s="2"/>
      <c r="AC195"/>
      <c r="AD195"/>
      <c r="AE195"/>
      <c r="AF195"/>
      <c r="AG195" s="3"/>
      <c r="AH195" s="17"/>
      <c r="AI195" s="17"/>
      <c r="AJ195" s="17"/>
    </row>
    <row r="196" spans="1:36" s="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/>
      <c r="V196"/>
      <c r="W196"/>
      <c r="X196" s="2"/>
      <c r="Y196" s="2"/>
      <c r="Z196" s="2"/>
      <c r="AA196" s="2"/>
      <c r="AC196"/>
      <c r="AD196"/>
      <c r="AE196"/>
      <c r="AF196"/>
      <c r="AG196" s="3"/>
      <c r="AH196" s="17"/>
      <c r="AI196" s="17"/>
      <c r="AJ196" s="17"/>
    </row>
    <row r="197" spans="1:36" s="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/>
      <c r="V197"/>
      <c r="W197"/>
      <c r="X197" s="2"/>
      <c r="Y197" s="2"/>
      <c r="Z197" s="2"/>
      <c r="AA197" s="2"/>
      <c r="AB197"/>
      <c r="AC197"/>
      <c r="AD197"/>
      <c r="AE197"/>
      <c r="AF197"/>
      <c r="AG197" s="3"/>
      <c r="AH197" s="17"/>
      <c r="AI197" s="17"/>
      <c r="AJ197" s="17"/>
    </row>
    <row r="198" spans="1:36" s="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/>
      <c r="V198"/>
      <c r="W198"/>
      <c r="X198" s="2"/>
      <c r="Y198" s="2"/>
      <c r="Z198" s="2"/>
      <c r="AA198" s="2"/>
      <c r="AB198"/>
      <c r="AC198"/>
      <c r="AD198"/>
      <c r="AE198"/>
      <c r="AF198"/>
      <c r="AG198" s="3"/>
      <c r="AH198" s="17"/>
      <c r="AI198" s="17"/>
      <c r="AJ198" s="17"/>
    </row>
    <row r="199" spans="1:36" s="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/>
      <c r="V199"/>
      <c r="W199"/>
      <c r="X199" s="2"/>
      <c r="Y199" s="2"/>
      <c r="Z199" s="2"/>
      <c r="AA199" s="2"/>
      <c r="AB199"/>
      <c r="AC199"/>
      <c r="AD199"/>
      <c r="AE199"/>
      <c r="AF199"/>
      <c r="AG199" s="3"/>
      <c r="AH199" s="17"/>
      <c r="AI199" s="17"/>
      <c r="AJ199" s="17"/>
    </row>
    <row r="200" spans="1:36" s="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/>
      <c r="V200"/>
      <c r="W200"/>
      <c r="X200" s="2"/>
      <c r="Y200" s="2"/>
      <c r="Z200" s="2"/>
      <c r="AA200" s="2"/>
      <c r="AB200"/>
      <c r="AC200"/>
      <c r="AD200"/>
      <c r="AE200"/>
      <c r="AF200"/>
      <c r="AG200" s="3"/>
      <c r="AH200" s="17"/>
      <c r="AI200" s="17"/>
      <c r="AJ200" s="17"/>
    </row>
    <row r="201" spans="1:36" s="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/>
      <c r="V201"/>
      <c r="W201"/>
      <c r="X201" s="2"/>
      <c r="Y201" s="2"/>
      <c r="Z201" s="2"/>
      <c r="AA201" s="2"/>
      <c r="AB201"/>
      <c r="AC201"/>
      <c r="AD201"/>
      <c r="AE201"/>
      <c r="AF201"/>
      <c r="AG201" s="3"/>
      <c r="AH201" s="9"/>
      <c r="AI201" s="9"/>
      <c r="AJ201" s="9"/>
    </row>
    <row r="202" spans="1:36" s="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/>
      <c r="V202"/>
      <c r="W202"/>
      <c r="X202" s="2"/>
      <c r="Y202" s="2"/>
      <c r="Z202" s="2"/>
      <c r="AA202" s="2"/>
      <c r="AB202"/>
      <c r="AC202"/>
      <c r="AD202"/>
      <c r="AE202"/>
      <c r="AF202"/>
      <c r="AG202" s="3"/>
      <c r="AH202" s="9"/>
      <c r="AI202" s="9"/>
      <c r="AJ202" s="9"/>
    </row>
    <row r="203" spans="1:36" s="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/>
      <c r="V203"/>
      <c r="W203"/>
      <c r="X203" s="2"/>
      <c r="Y203" s="2"/>
      <c r="Z203" s="2"/>
      <c r="AA203" s="2"/>
      <c r="AB203"/>
      <c r="AC203"/>
      <c r="AD203"/>
      <c r="AE203"/>
      <c r="AF203"/>
      <c r="AG203" s="3"/>
      <c r="AH203" s="9"/>
      <c r="AI203" s="9"/>
      <c r="AJ203" s="9"/>
    </row>
    <row r="204" spans="1:36" s="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/>
      <c r="V204"/>
      <c r="W204"/>
      <c r="X204" s="2"/>
      <c r="Y204" s="2"/>
      <c r="Z204" s="2"/>
      <c r="AA204" s="2"/>
      <c r="AB204"/>
      <c r="AC204"/>
      <c r="AD204"/>
      <c r="AE204"/>
      <c r="AF204"/>
      <c r="AG204" s="3"/>
      <c r="AH204" s="9"/>
      <c r="AI204" s="9"/>
      <c r="AJ204" s="9"/>
    </row>
    <row r="205" spans="1:36" s="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/>
      <c r="V205"/>
      <c r="W205"/>
      <c r="X205" s="2"/>
      <c r="Y205" s="2"/>
      <c r="Z205" s="2"/>
      <c r="AA205" s="2"/>
      <c r="AB205"/>
      <c r="AC205"/>
      <c r="AD205"/>
      <c r="AE205"/>
      <c r="AF205"/>
      <c r="AG205" s="3"/>
      <c r="AH205" s="9"/>
      <c r="AI205" s="9"/>
      <c r="AJ205" s="9"/>
    </row>
    <row r="206" spans="1:36" s="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/>
      <c r="V206"/>
      <c r="W206"/>
      <c r="X206" s="2"/>
      <c r="Y206" s="2"/>
      <c r="Z206" s="2"/>
      <c r="AA206" s="2"/>
      <c r="AB206"/>
      <c r="AC206"/>
      <c r="AD206"/>
      <c r="AE206"/>
      <c r="AF206"/>
      <c r="AG206" s="3"/>
      <c r="AH206" s="9"/>
      <c r="AI206" s="9"/>
      <c r="AJ206" s="9"/>
    </row>
    <row r="207" spans="1:36" s="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/>
      <c r="V207"/>
      <c r="W207"/>
      <c r="X207" s="2"/>
      <c r="Y207" s="2"/>
      <c r="Z207" s="2"/>
      <c r="AA207" s="2"/>
      <c r="AB207"/>
      <c r="AC207"/>
      <c r="AD207"/>
      <c r="AE207"/>
      <c r="AF207"/>
      <c r="AG207" s="3"/>
      <c r="AH207" s="9"/>
      <c r="AI207" s="9"/>
      <c r="AJ207" s="9"/>
    </row>
    <row r="208" spans="1:36" s="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/>
      <c r="V208"/>
      <c r="W208"/>
      <c r="X208" s="2"/>
      <c r="Y208" s="2"/>
      <c r="Z208" s="2"/>
      <c r="AA208" s="2"/>
      <c r="AB208"/>
      <c r="AC208"/>
      <c r="AD208"/>
      <c r="AE208"/>
      <c r="AF208"/>
      <c r="AG208" s="3"/>
      <c r="AH208" s="9"/>
      <c r="AI208" s="9"/>
      <c r="AJ208" s="9"/>
    </row>
    <row r="209" spans="1:36" s="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/>
      <c r="V209"/>
      <c r="W209"/>
      <c r="X209" s="2"/>
      <c r="Y209" s="2"/>
      <c r="Z209" s="2"/>
      <c r="AA209" s="2"/>
      <c r="AB209"/>
      <c r="AC209"/>
      <c r="AD209"/>
      <c r="AE209"/>
      <c r="AF209"/>
      <c r="AG209" s="3"/>
      <c r="AH209" s="9"/>
      <c r="AI209" s="9"/>
      <c r="AJ209" s="9"/>
    </row>
    <row r="210" spans="1:36" s="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/>
      <c r="V210"/>
      <c r="W210"/>
      <c r="X210" s="2"/>
      <c r="Y210" s="2"/>
      <c r="Z210" s="2"/>
      <c r="AA210" s="2"/>
      <c r="AB210"/>
      <c r="AC210"/>
      <c r="AD210"/>
      <c r="AE210"/>
      <c r="AF210"/>
      <c r="AG210" s="3"/>
      <c r="AH210" s="9"/>
      <c r="AI210" s="9"/>
      <c r="AJ210" s="9"/>
    </row>
    <row r="211" spans="1:36" s="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/>
      <c r="V211"/>
      <c r="W211"/>
      <c r="X211" s="2"/>
      <c r="Y211" s="2"/>
      <c r="Z211" s="2"/>
      <c r="AA211" s="2"/>
      <c r="AB211"/>
      <c r="AC211"/>
      <c r="AD211"/>
      <c r="AE211"/>
      <c r="AF211"/>
      <c r="AG211" s="3"/>
      <c r="AH211" s="9"/>
      <c r="AI211" s="9"/>
      <c r="AJ211" s="9"/>
    </row>
    <row r="212" spans="1:36" s="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/>
      <c r="V212"/>
      <c r="W212"/>
      <c r="X212" s="2"/>
      <c r="Y212" s="2"/>
      <c r="Z212" s="2"/>
      <c r="AA212" s="2"/>
      <c r="AB212"/>
      <c r="AC212"/>
      <c r="AD212"/>
      <c r="AE212"/>
      <c r="AF212"/>
      <c r="AG212" s="3"/>
      <c r="AH212" s="9"/>
      <c r="AI212" s="9"/>
      <c r="AJ212" s="9"/>
    </row>
    <row r="213" spans="1:36" s="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/>
      <c r="V213"/>
      <c r="W213"/>
      <c r="X213" s="2"/>
      <c r="Y213" s="2"/>
      <c r="Z213" s="2"/>
      <c r="AA213" s="2"/>
      <c r="AB213"/>
      <c r="AC213"/>
      <c r="AD213"/>
      <c r="AE213"/>
      <c r="AF213"/>
      <c r="AG213" s="3"/>
      <c r="AH213" s="9"/>
      <c r="AI213" s="9"/>
      <c r="AJ213" s="9"/>
    </row>
    <row r="214" spans="1:36" s="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/>
      <c r="V214"/>
      <c r="W214"/>
      <c r="X214" s="2"/>
      <c r="Y214" s="2"/>
      <c r="Z214" s="2"/>
      <c r="AA214" s="2"/>
      <c r="AB214"/>
      <c r="AC214"/>
      <c r="AD214"/>
      <c r="AE214"/>
      <c r="AF214"/>
      <c r="AG214" s="3"/>
      <c r="AH214" s="9"/>
      <c r="AI214" s="9"/>
      <c r="AJ214" s="9"/>
    </row>
    <row r="215" spans="1:36" s="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/>
      <c r="V215"/>
      <c r="W215"/>
      <c r="X215" s="2"/>
      <c r="Y215" s="2"/>
      <c r="Z215" s="2"/>
      <c r="AA215" s="2"/>
      <c r="AB215"/>
      <c r="AC215"/>
      <c r="AD215"/>
      <c r="AE215"/>
      <c r="AF215"/>
      <c r="AG215" s="3"/>
      <c r="AH215" s="9"/>
      <c r="AI215" s="9"/>
      <c r="AJ215" s="9"/>
    </row>
    <row r="216" spans="1:36" s="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/>
      <c r="V216"/>
      <c r="W216"/>
      <c r="X216" s="2"/>
      <c r="Y216" s="2"/>
      <c r="Z216" s="2"/>
      <c r="AA216" s="2"/>
      <c r="AB216"/>
      <c r="AC216"/>
      <c r="AD216"/>
      <c r="AE216"/>
      <c r="AF216"/>
      <c r="AG216" s="3"/>
      <c r="AH216" s="9"/>
      <c r="AI216" s="9"/>
      <c r="AJ216" s="9"/>
    </row>
    <row r="217" spans="1:36" s="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/>
      <c r="V217"/>
      <c r="W217"/>
      <c r="X217" s="2"/>
      <c r="Y217" s="2"/>
      <c r="Z217" s="2"/>
      <c r="AA217" s="2"/>
      <c r="AB217"/>
      <c r="AC217"/>
      <c r="AD217"/>
      <c r="AE217"/>
      <c r="AF217"/>
      <c r="AG217" s="3"/>
      <c r="AH217" s="9"/>
      <c r="AI217" s="9"/>
      <c r="AJ217" s="9"/>
    </row>
    <row r="218" spans="1:36" s="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/>
      <c r="V218"/>
      <c r="W218"/>
      <c r="X218" s="2"/>
      <c r="Y218" s="2"/>
      <c r="Z218" s="2"/>
      <c r="AA218" s="2"/>
      <c r="AB218"/>
      <c r="AC218"/>
      <c r="AD218"/>
      <c r="AE218"/>
      <c r="AF218"/>
      <c r="AG218" s="3"/>
      <c r="AH218" s="9"/>
      <c r="AI218" s="9"/>
      <c r="AJ218" s="9"/>
    </row>
    <row r="219" spans="1:36" s="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/>
      <c r="V219"/>
      <c r="W219"/>
      <c r="X219" s="2"/>
      <c r="Y219" s="2"/>
      <c r="Z219" s="2"/>
      <c r="AA219" s="2"/>
      <c r="AB219"/>
      <c r="AC219"/>
      <c r="AD219"/>
      <c r="AE219"/>
      <c r="AF219"/>
      <c r="AG219" s="3"/>
      <c r="AH219" s="9"/>
      <c r="AI219" s="9"/>
      <c r="AJ219" s="9"/>
    </row>
    <row r="220" spans="1:36" s="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/>
      <c r="V220"/>
      <c r="W220"/>
      <c r="X220" s="2"/>
      <c r="Y220" s="2"/>
      <c r="Z220" s="2"/>
      <c r="AA220" s="2"/>
      <c r="AB220"/>
      <c r="AC220"/>
      <c r="AD220"/>
      <c r="AE220"/>
      <c r="AF220"/>
      <c r="AG220" s="3"/>
      <c r="AH220" s="9"/>
      <c r="AI220" s="9"/>
      <c r="AJ220" s="9"/>
    </row>
    <row r="221" spans="1:36" s="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/>
      <c r="V221"/>
      <c r="W221"/>
      <c r="X221" s="2"/>
      <c r="Y221" s="2"/>
      <c r="Z221" s="2"/>
      <c r="AA221" s="2"/>
      <c r="AB221"/>
      <c r="AC221"/>
      <c r="AD221"/>
      <c r="AE221"/>
      <c r="AF221"/>
      <c r="AG221" s="3"/>
      <c r="AH221" s="9"/>
      <c r="AI221" s="9"/>
      <c r="AJ221" s="9"/>
    </row>
    <row r="222" spans="1:36" s="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/>
      <c r="V222"/>
      <c r="W222"/>
      <c r="X222" s="2"/>
      <c r="Y222" s="2"/>
      <c r="Z222" s="2"/>
      <c r="AA222" s="2"/>
      <c r="AB222"/>
      <c r="AC222"/>
      <c r="AD222"/>
      <c r="AE222"/>
      <c r="AF222"/>
      <c r="AG222" s="3"/>
      <c r="AH222" s="9"/>
      <c r="AI222" s="9"/>
      <c r="AJ222" s="9"/>
    </row>
    <row r="223" spans="1:36" s="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/>
      <c r="V223"/>
      <c r="W223"/>
      <c r="X223" s="2"/>
      <c r="Y223" s="2"/>
      <c r="Z223" s="2"/>
      <c r="AA223" s="2"/>
      <c r="AB223"/>
      <c r="AC223"/>
      <c r="AD223"/>
      <c r="AE223"/>
      <c r="AF223"/>
      <c r="AG223" s="3"/>
      <c r="AH223" s="9"/>
      <c r="AI223" s="9"/>
      <c r="AJ223" s="9"/>
    </row>
    <row r="224" spans="1:36" s="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/>
      <c r="V224"/>
      <c r="W224"/>
      <c r="X224" s="2"/>
      <c r="Y224" s="2"/>
      <c r="Z224" s="2"/>
      <c r="AA224" s="2"/>
      <c r="AB224"/>
      <c r="AC224"/>
      <c r="AD224"/>
      <c r="AE224"/>
      <c r="AF224"/>
      <c r="AG224" s="3"/>
      <c r="AH224" s="9"/>
      <c r="AI224" s="9"/>
      <c r="AJ224" s="9"/>
    </row>
    <row r="225" spans="1:36" s="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/>
      <c r="V225"/>
      <c r="W225"/>
      <c r="X225" s="2"/>
      <c r="Y225" s="2"/>
      <c r="Z225" s="2"/>
      <c r="AA225" s="2"/>
      <c r="AB225"/>
      <c r="AC225"/>
      <c r="AD225"/>
      <c r="AE225"/>
      <c r="AF225"/>
      <c r="AG225" s="3"/>
      <c r="AH225" s="9"/>
      <c r="AI225" s="9"/>
      <c r="AJ225" s="9"/>
    </row>
    <row r="226" spans="1:36" s="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/>
      <c r="V226"/>
      <c r="W226"/>
      <c r="X226" s="2"/>
      <c r="Y226" s="2"/>
      <c r="Z226" s="2"/>
      <c r="AA226" s="2"/>
      <c r="AB226"/>
      <c r="AC226"/>
      <c r="AD226"/>
      <c r="AE226"/>
      <c r="AF226"/>
      <c r="AG226" s="3"/>
      <c r="AH226" s="9"/>
      <c r="AI226" s="9"/>
      <c r="AJ226" s="9"/>
    </row>
    <row r="227" spans="1:36" s="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/>
      <c r="V227"/>
      <c r="W227"/>
      <c r="X227" s="2"/>
      <c r="Y227" s="2"/>
      <c r="Z227" s="2"/>
      <c r="AA227" s="2"/>
      <c r="AB227"/>
      <c r="AC227"/>
      <c r="AD227"/>
      <c r="AE227"/>
      <c r="AF227"/>
      <c r="AG227" s="3"/>
      <c r="AH227" s="9"/>
      <c r="AI227" s="9"/>
      <c r="AJ227" s="9"/>
    </row>
    <row r="228" spans="1:36" s="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/>
      <c r="V228"/>
      <c r="W228"/>
      <c r="X228" s="2"/>
      <c r="Y228" s="2"/>
      <c r="Z228" s="2"/>
      <c r="AA228" s="2"/>
      <c r="AB228"/>
      <c r="AC228"/>
      <c r="AD228"/>
      <c r="AE228"/>
      <c r="AF228"/>
      <c r="AG228" s="3"/>
      <c r="AH228" s="9"/>
      <c r="AI228" s="9"/>
      <c r="AJ228" s="9"/>
    </row>
    <row r="229" spans="1:36" s="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/>
      <c r="V229"/>
      <c r="W229"/>
      <c r="X229" s="2"/>
      <c r="Y229" s="2"/>
      <c r="Z229" s="2"/>
      <c r="AA229" s="2"/>
      <c r="AB229"/>
      <c r="AC229"/>
      <c r="AD229"/>
      <c r="AE229"/>
      <c r="AF229"/>
      <c r="AG229" s="3"/>
      <c r="AH229" s="9"/>
      <c r="AI229" s="9"/>
      <c r="AJ229" s="9"/>
    </row>
    <row r="230" spans="1:36" s="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/>
      <c r="V230"/>
      <c r="W230"/>
      <c r="X230" s="2"/>
      <c r="Y230" s="2"/>
      <c r="Z230" s="2"/>
      <c r="AA230" s="2"/>
      <c r="AB230"/>
      <c r="AC230"/>
      <c r="AD230"/>
      <c r="AE230"/>
      <c r="AF230"/>
      <c r="AG230" s="3"/>
      <c r="AH230" s="17"/>
      <c r="AI230" s="17"/>
      <c r="AJ230" s="17"/>
    </row>
    <row r="231" spans="1:36" s="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/>
      <c r="V231"/>
      <c r="W231"/>
      <c r="X231" s="2"/>
      <c r="Y231" s="2"/>
      <c r="Z231" s="2"/>
      <c r="AA231" s="2"/>
      <c r="AB231"/>
      <c r="AC231"/>
      <c r="AD231"/>
      <c r="AE231"/>
      <c r="AF231"/>
      <c r="AG231" s="3"/>
      <c r="AH231" s="17"/>
      <c r="AI231" s="17"/>
      <c r="AJ231" s="17"/>
    </row>
    <row r="232" spans="1:36" s="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/>
      <c r="V232"/>
      <c r="W232"/>
      <c r="X232" s="2"/>
      <c r="Y232" s="2"/>
      <c r="Z232" s="2"/>
      <c r="AA232" s="2"/>
      <c r="AB232"/>
      <c r="AC232"/>
      <c r="AD232"/>
      <c r="AE232"/>
      <c r="AF232"/>
      <c r="AG232" s="3"/>
      <c r="AH232" s="4"/>
      <c r="AI232" s="9"/>
      <c r="AJ232" s="4"/>
    </row>
  </sheetData>
  <mergeCells count="322">
    <mergeCell ref="D113:D114"/>
    <mergeCell ref="D97:D98"/>
    <mergeCell ref="D101:D102"/>
    <mergeCell ref="D103:D104"/>
    <mergeCell ref="D107:D108"/>
    <mergeCell ref="D109:D110"/>
    <mergeCell ref="D80:D81"/>
    <mergeCell ref="D82:D83"/>
    <mergeCell ref="D86:D87"/>
    <mergeCell ref="D91:D92"/>
    <mergeCell ref="D95:D96"/>
    <mergeCell ref="D65:D66"/>
    <mergeCell ref="D70:D71"/>
    <mergeCell ref="D74:D75"/>
    <mergeCell ref="D76:D77"/>
    <mergeCell ref="D53:D54"/>
    <mergeCell ref="D55:D56"/>
    <mergeCell ref="D57:D58"/>
    <mergeCell ref="D59:D60"/>
    <mergeCell ref="D61:D62"/>
    <mergeCell ref="N109:N110"/>
    <mergeCell ref="O109:O110"/>
    <mergeCell ref="I113:I114"/>
    <mergeCell ref="J113:J114"/>
    <mergeCell ref="K113:K114"/>
    <mergeCell ref="L113:L114"/>
    <mergeCell ref="M113:M114"/>
    <mergeCell ref="N113:N114"/>
    <mergeCell ref="O113:O114"/>
    <mergeCell ref="I109:I110"/>
    <mergeCell ref="J109:J110"/>
    <mergeCell ref="K109:K110"/>
    <mergeCell ref="L109:L110"/>
    <mergeCell ref="M109:M110"/>
    <mergeCell ref="L107:L108"/>
    <mergeCell ref="M107:M108"/>
    <mergeCell ref="N107:N108"/>
    <mergeCell ref="O107:O108"/>
    <mergeCell ref="I103:I104"/>
    <mergeCell ref="J103:J104"/>
    <mergeCell ref="K103:K104"/>
    <mergeCell ref="L103:L104"/>
    <mergeCell ref="M103:M104"/>
    <mergeCell ref="N103:N104"/>
    <mergeCell ref="O103:O104"/>
    <mergeCell ref="I107:I108"/>
    <mergeCell ref="J107:J108"/>
    <mergeCell ref="K107:K108"/>
    <mergeCell ref="N97:N98"/>
    <mergeCell ref="O97:O98"/>
    <mergeCell ref="I101:I102"/>
    <mergeCell ref="J101:J102"/>
    <mergeCell ref="K101:K102"/>
    <mergeCell ref="L101:L102"/>
    <mergeCell ref="M101:M102"/>
    <mergeCell ref="N101:N102"/>
    <mergeCell ref="O101:O102"/>
    <mergeCell ref="I97:I98"/>
    <mergeCell ref="J97:J98"/>
    <mergeCell ref="K97:K98"/>
    <mergeCell ref="L97:L98"/>
    <mergeCell ref="M97:M98"/>
    <mergeCell ref="N91:N92"/>
    <mergeCell ref="O91:O92"/>
    <mergeCell ref="I95:I96"/>
    <mergeCell ref="J95:J96"/>
    <mergeCell ref="K95:K96"/>
    <mergeCell ref="L95:L96"/>
    <mergeCell ref="M95:M96"/>
    <mergeCell ref="N95:N96"/>
    <mergeCell ref="O95:O96"/>
    <mergeCell ref="I91:I92"/>
    <mergeCell ref="J91:J92"/>
    <mergeCell ref="K91:K92"/>
    <mergeCell ref="L91:L92"/>
    <mergeCell ref="M91:M92"/>
    <mergeCell ref="N82:N83"/>
    <mergeCell ref="O82:O83"/>
    <mergeCell ref="I86:I87"/>
    <mergeCell ref="J86:J87"/>
    <mergeCell ref="K86:K87"/>
    <mergeCell ref="L86:L87"/>
    <mergeCell ref="M86:M87"/>
    <mergeCell ref="N86:N87"/>
    <mergeCell ref="O86:O87"/>
    <mergeCell ref="I82:I83"/>
    <mergeCell ref="J82:J83"/>
    <mergeCell ref="K82:K83"/>
    <mergeCell ref="L82:L83"/>
    <mergeCell ref="M82:M83"/>
    <mergeCell ref="N76:N77"/>
    <mergeCell ref="O76:O77"/>
    <mergeCell ref="I80:I81"/>
    <mergeCell ref="J80:J81"/>
    <mergeCell ref="K80:K81"/>
    <mergeCell ref="L80:L81"/>
    <mergeCell ref="M80:M81"/>
    <mergeCell ref="N80:N81"/>
    <mergeCell ref="O80:O81"/>
    <mergeCell ref="I76:I77"/>
    <mergeCell ref="J76:J77"/>
    <mergeCell ref="K76:K77"/>
    <mergeCell ref="L76:L77"/>
    <mergeCell ref="M76:M77"/>
    <mergeCell ref="N70:N71"/>
    <mergeCell ref="O70:O71"/>
    <mergeCell ref="I74:I75"/>
    <mergeCell ref="J74:J75"/>
    <mergeCell ref="K74:K75"/>
    <mergeCell ref="L74:L75"/>
    <mergeCell ref="M74:M75"/>
    <mergeCell ref="N74:N75"/>
    <mergeCell ref="O74:O75"/>
    <mergeCell ref="N63:N64"/>
    <mergeCell ref="O63:O64"/>
    <mergeCell ref="I65:I66"/>
    <mergeCell ref="J65:J66"/>
    <mergeCell ref="K65:K66"/>
    <mergeCell ref="L65:L66"/>
    <mergeCell ref="M65:M66"/>
    <mergeCell ref="N65:N66"/>
    <mergeCell ref="O65:O66"/>
    <mergeCell ref="I63:I64"/>
    <mergeCell ref="J63:J64"/>
    <mergeCell ref="K63:K64"/>
    <mergeCell ref="L63:L64"/>
    <mergeCell ref="M63:M64"/>
    <mergeCell ref="N59:N60"/>
    <mergeCell ref="O59:O60"/>
    <mergeCell ref="I61:I62"/>
    <mergeCell ref="J61:J62"/>
    <mergeCell ref="K61:K62"/>
    <mergeCell ref="L61:L62"/>
    <mergeCell ref="M61:M62"/>
    <mergeCell ref="N61:N62"/>
    <mergeCell ref="O61:O62"/>
    <mergeCell ref="I59:I60"/>
    <mergeCell ref="J59:J60"/>
    <mergeCell ref="K59:K60"/>
    <mergeCell ref="L59:L60"/>
    <mergeCell ref="M59:M60"/>
    <mergeCell ref="N55:N56"/>
    <mergeCell ref="O55:O56"/>
    <mergeCell ref="I57:I58"/>
    <mergeCell ref="J57:J58"/>
    <mergeCell ref="K57:K58"/>
    <mergeCell ref="L57:L58"/>
    <mergeCell ref="M57:M58"/>
    <mergeCell ref="N57:N58"/>
    <mergeCell ref="O57:O58"/>
    <mergeCell ref="I55:I56"/>
    <mergeCell ref="J55:J56"/>
    <mergeCell ref="K55:K56"/>
    <mergeCell ref="L55:L56"/>
    <mergeCell ref="M55:M56"/>
    <mergeCell ref="N51:N52"/>
    <mergeCell ref="O51:O52"/>
    <mergeCell ref="I53:I54"/>
    <mergeCell ref="J53:J54"/>
    <mergeCell ref="K53:K54"/>
    <mergeCell ref="L53:L54"/>
    <mergeCell ref="M53:M54"/>
    <mergeCell ref="N53:N54"/>
    <mergeCell ref="O53:O54"/>
    <mergeCell ref="I51:I52"/>
    <mergeCell ref="J51:J52"/>
    <mergeCell ref="K51:K52"/>
    <mergeCell ref="L51:L52"/>
    <mergeCell ref="M51:M52"/>
    <mergeCell ref="N47:N48"/>
    <mergeCell ref="O47:O48"/>
    <mergeCell ref="I49:I50"/>
    <mergeCell ref="J49:J50"/>
    <mergeCell ref="K49:K50"/>
    <mergeCell ref="L49:L50"/>
    <mergeCell ref="M49:M50"/>
    <mergeCell ref="N49:N50"/>
    <mergeCell ref="O49:O50"/>
    <mergeCell ref="I47:I48"/>
    <mergeCell ref="J47:J48"/>
    <mergeCell ref="K47:K48"/>
    <mergeCell ref="L47:L48"/>
    <mergeCell ref="M47:M48"/>
    <mergeCell ref="N43:N44"/>
    <mergeCell ref="O43:O44"/>
    <mergeCell ref="I45:I46"/>
    <mergeCell ref="J45:J46"/>
    <mergeCell ref="K45:K46"/>
    <mergeCell ref="L45:L46"/>
    <mergeCell ref="M45:M46"/>
    <mergeCell ref="N45:N46"/>
    <mergeCell ref="O45:O46"/>
    <mergeCell ref="I43:I44"/>
    <mergeCell ref="J43:J44"/>
    <mergeCell ref="K43:K44"/>
    <mergeCell ref="L43:L44"/>
    <mergeCell ref="M43:M44"/>
    <mergeCell ref="I68:O68"/>
    <mergeCell ref="A67:O67"/>
    <mergeCell ref="A89:A90"/>
    <mergeCell ref="B89:C89"/>
    <mergeCell ref="D89:D90"/>
    <mergeCell ref="E89:E90"/>
    <mergeCell ref="F89:F90"/>
    <mergeCell ref="G89:G90"/>
    <mergeCell ref="H89:H90"/>
    <mergeCell ref="I89:O89"/>
    <mergeCell ref="A88:O88"/>
    <mergeCell ref="I70:I71"/>
    <mergeCell ref="J70:J71"/>
    <mergeCell ref="K70:K71"/>
    <mergeCell ref="L70:L71"/>
    <mergeCell ref="M70:M71"/>
    <mergeCell ref="D68:D69"/>
    <mergeCell ref="E68:E69"/>
    <mergeCell ref="F68:F69"/>
    <mergeCell ref="G68:G69"/>
    <mergeCell ref="H68:H69"/>
    <mergeCell ref="G86:G87"/>
    <mergeCell ref="H74:H75"/>
    <mergeCell ref="H70:H71"/>
    <mergeCell ref="H107:H108"/>
    <mergeCell ref="H109:H110"/>
    <mergeCell ref="H113:H114"/>
    <mergeCell ref="I1:O1"/>
    <mergeCell ref="A3:O3"/>
    <mergeCell ref="A41:A42"/>
    <mergeCell ref="B41:C41"/>
    <mergeCell ref="D41:D42"/>
    <mergeCell ref="E41:E42"/>
    <mergeCell ref="F41:F42"/>
    <mergeCell ref="G41:G42"/>
    <mergeCell ref="H41:H42"/>
    <mergeCell ref="I41:O41"/>
    <mergeCell ref="A40:O40"/>
    <mergeCell ref="A68:A69"/>
    <mergeCell ref="B68:C68"/>
    <mergeCell ref="H91:H92"/>
    <mergeCell ref="H95:H96"/>
    <mergeCell ref="H97:H98"/>
    <mergeCell ref="H101:H102"/>
    <mergeCell ref="H103:H104"/>
    <mergeCell ref="F107:F108"/>
    <mergeCell ref="F113:F114"/>
    <mergeCell ref="F109:F110"/>
    <mergeCell ref="G91:G92"/>
    <mergeCell ref="G95:G96"/>
    <mergeCell ref="G97:G98"/>
    <mergeCell ref="G101:G102"/>
    <mergeCell ref="G103:G104"/>
    <mergeCell ref="G107:G108"/>
    <mergeCell ref="G109:G110"/>
    <mergeCell ref="G113:G114"/>
    <mergeCell ref="F91:F92"/>
    <mergeCell ref="F95:F96"/>
    <mergeCell ref="F97:F98"/>
    <mergeCell ref="F101:F102"/>
    <mergeCell ref="F103:F104"/>
    <mergeCell ref="H76:H77"/>
    <mergeCell ref="H80:H81"/>
    <mergeCell ref="H82:H83"/>
    <mergeCell ref="H86:H87"/>
    <mergeCell ref="H63:H64"/>
    <mergeCell ref="H65:H66"/>
    <mergeCell ref="F70:F71"/>
    <mergeCell ref="F74:F75"/>
    <mergeCell ref="F76:F77"/>
    <mergeCell ref="F80:F81"/>
    <mergeCell ref="F86:F87"/>
    <mergeCell ref="F82:F83"/>
    <mergeCell ref="G74:G75"/>
    <mergeCell ref="G70:G71"/>
    <mergeCell ref="G76:G77"/>
    <mergeCell ref="G80:G81"/>
    <mergeCell ref="G82:G83"/>
    <mergeCell ref="F65:F66"/>
    <mergeCell ref="G63:G64"/>
    <mergeCell ref="G65:G66"/>
    <mergeCell ref="D49:D50"/>
    <mergeCell ref="F55:F56"/>
    <mergeCell ref="F57:F58"/>
    <mergeCell ref="F59:F60"/>
    <mergeCell ref="F61:F62"/>
    <mergeCell ref="F63:F64"/>
    <mergeCell ref="F45:F46"/>
    <mergeCell ref="F47:F48"/>
    <mergeCell ref="F49:F50"/>
    <mergeCell ref="F51:F52"/>
    <mergeCell ref="F53:F54"/>
    <mergeCell ref="D51:D52"/>
    <mergeCell ref="D63:D64"/>
    <mergeCell ref="A1:A2"/>
    <mergeCell ref="B1:C1"/>
    <mergeCell ref="D1:D2"/>
    <mergeCell ref="E1:E2"/>
    <mergeCell ref="F1:F2"/>
    <mergeCell ref="G1:G2"/>
    <mergeCell ref="D43:D44"/>
    <mergeCell ref="D45:D46"/>
    <mergeCell ref="D47:D48"/>
    <mergeCell ref="H1:H2"/>
    <mergeCell ref="F43:F44"/>
    <mergeCell ref="G61:G62"/>
    <mergeCell ref="G43:G44"/>
    <mergeCell ref="H53:H54"/>
    <mergeCell ref="H55:H56"/>
    <mergeCell ref="H57:H58"/>
    <mergeCell ref="H59:H60"/>
    <mergeCell ref="H61:H62"/>
    <mergeCell ref="H43:H44"/>
    <mergeCell ref="H45:H46"/>
    <mergeCell ref="H47:H48"/>
    <mergeCell ref="H49:H50"/>
    <mergeCell ref="H51:H52"/>
    <mergeCell ref="G45:G46"/>
    <mergeCell ref="G47:G48"/>
    <mergeCell ref="G49:G50"/>
    <mergeCell ref="G51:G52"/>
    <mergeCell ref="G53:G54"/>
    <mergeCell ref="G55:G56"/>
    <mergeCell ref="G57:G58"/>
    <mergeCell ref="G59:G60"/>
  </mergeCells>
  <pageMargins left="0.511811024" right="0.511811024" top="0.78740157499999996" bottom="0.78740157499999996" header="0.31496062000000002" footer="0.31496062000000002"/>
  <pageSetup paperSize="9" scale="62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355A6-13ED-4E74-A214-9A44897CD94A}">
  <sheetPr>
    <tabColor theme="9" tint="0.79998168889431442"/>
  </sheetPr>
  <dimension ref="A1:AO40"/>
  <sheetViews>
    <sheetView zoomScale="40" zoomScaleNormal="40" workbookViewId="0">
      <selection activeCell="B13" sqref="B13"/>
    </sheetView>
  </sheetViews>
  <sheetFormatPr defaultRowHeight="15" x14ac:dyDescent="0.25"/>
  <cols>
    <col min="1" max="1" width="14.140625" customWidth="1"/>
    <col min="2" max="2" width="40.5703125" customWidth="1"/>
    <col min="3" max="3" width="12.5703125" customWidth="1"/>
    <col min="4" max="5" width="24.5703125" customWidth="1"/>
    <col min="6" max="8" width="15.5703125" customWidth="1"/>
    <col min="9" max="41" width="15.5703125" style="8" customWidth="1"/>
  </cols>
  <sheetData>
    <row r="1" spans="1:41" s="47" customFormat="1" ht="14.45" customHeight="1" x14ac:dyDescent="0.25">
      <c r="A1" s="150" t="s">
        <v>94</v>
      </c>
      <c r="B1" s="150" t="s">
        <v>3</v>
      </c>
      <c r="C1" s="150" t="s">
        <v>4</v>
      </c>
      <c r="D1" s="150" t="s">
        <v>95</v>
      </c>
      <c r="E1" s="150"/>
      <c r="F1" s="152" t="s">
        <v>169</v>
      </c>
      <c r="G1" s="152" t="s">
        <v>170</v>
      </c>
      <c r="H1" s="152" t="s">
        <v>171</v>
      </c>
      <c r="I1" s="152" t="s">
        <v>8</v>
      </c>
      <c r="J1" s="152" t="s">
        <v>9</v>
      </c>
      <c r="K1" s="152" t="s">
        <v>10</v>
      </c>
      <c r="L1" s="152" t="s">
        <v>11</v>
      </c>
      <c r="M1" s="152" t="s">
        <v>12</v>
      </c>
      <c r="N1" s="152" t="s">
        <v>13</v>
      </c>
      <c r="O1" s="152" t="s">
        <v>14</v>
      </c>
      <c r="P1" s="152" t="s">
        <v>15</v>
      </c>
      <c r="Q1" s="152" t="s">
        <v>16</v>
      </c>
      <c r="R1" s="152" t="s">
        <v>17</v>
      </c>
      <c r="S1" s="152" t="s">
        <v>18</v>
      </c>
      <c r="T1" s="152" t="s">
        <v>19</v>
      </c>
      <c r="U1" s="152" t="s">
        <v>20</v>
      </c>
      <c r="V1" s="152" t="s">
        <v>21</v>
      </c>
      <c r="W1" s="152" t="s">
        <v>22</v>
      </c>
      <c r="X1" s="152" t="s">
        <v>23</v>
      </c>
      <c r="Y1" s="152" t="s">
        <v>24</v>
      </c>
      <c r="Z1" s="152" t="s">
        <v>25</v>
      </c>
      <c r="AA1" s="152" t="s">
        <v>26</v>
      </c>
      <c r="AB1" s="152" t="s">
        <v>162</v>
      </c>
      <c r="AC1" s="152" t="s">
        <v>27</v>
      </c>
      <c r="AD1" s="152" t="s">
        <v>28</v>
      </c>
      <c r="AE1" s="152" t="s">
        <v>29</v>
      </c>
      <c r="AF1" s="152" t="s">
        <v>30</v>
      </c>
      <c r="AG1" s="152" t="s">
        <v>31</v>
      </c>
      <c r="AH1" s="152" t="s">
        <v>32</v>
      </c>
      <c r="AI1" s="152" t="s">
        <v>33</v>
      </c>
      <c r="AJ1" s="152" t="s">
        <v>34</v>
      </c>
      <c r="AK1" s="152" t="s">
        <v>35</v>
      </c>
      <c r="AL1" s="152" t="s">
        <v>36</v>
      </c>
      <c r="AM1" s="152" t="s">
        <v>37</v>
      </c>
      <c r="AN1" s="152" t="s">
        <v>38</v>
      </c>
      <c r="AO1" s="152" t="s">
        <v>39</v>
      </c>
    </row>
    <row r="2" spans="1:41" s="47" customFormat="1" ht="15" customHeight="1" x14ac:dyDescent="0.25">
      <c r="A2" s="150"/>
      <c r="B2" s="150"/>
      <c r="C2" s="150"/>
      <c r="D2" s="150" t="s">
        <v>275</v>
      </c>
      <c r="E2" s="150" t="s">
        <v>289</v>
      </c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3"/>
      <c r="AM2" s="153"/>
      <c r="AN2" s="153"/>
      <c r="AO2" s="153"/>
    </row>
    <row r="3" spans="1:41" s="47" customFormat="1" x14ac:dyDescent="0.25">
      <c r="A3" s="150"/>
      <c r="B3" s="150"/>
      <c r="C3" s="150"/>
      <c r="D3" s="150"/>
      <c r="E3" s="150"/>
      <c r="F3" s="49">
        <v>43800</v>
      </c>
      <c r="G3" s="49">
        <v>43800</v>
      </c>
      <c r="H3" s="49">
        <v>43800</v>
      </c>
      <c r="I3" s="49">
        <v>43800</v>
      </c>
      <c r="J3" s="49">
        <v>43800</v>
      </c>
      <c r="K3" s="49">
        <v>43800</v>
      </c>
      <c r="L3" s="49">
        <v>43800</v>
      </c>
      <c r="M3" s="49">
        <v>43800</v>
      </c>
      <c r="N3" s="49">
        <v>43800</v>
      </c>
      <c r="O3" s="49">
        <v>43800</v>
      </c>
      <c r="P3" s="49">
        <v>43800</v>
      </c>
      <c r="Q3" s="49">
        <v>43800</v>
      </c>
      <c r="R3" s="49">
        <v>43800</v>
      </c>
      <c r="S3" s="49">
        <v>43800</v>
      </c>
      <c r="T3" s="49">
        <v>43800</v>
      </c>
      <c r="U3" s="49">
        <v>43800</v>
      </c>
      <c r="V3" s="49">
        <v>43800</v>
      </c>
      <c r="W3" s="49">
        <v>43800</v>
      </c>
      <c r="X3" s="49">
        <v>43800</v>
      </c>
      <c r="Y3" s="49">
        <v>43800</v>
      </c>
      <c r="Z3" s="49">
        <v>43800</v>
      </c>
      <c r="AA3" s="49">
        <v>43800</v>
      </c>
      <c r="AB3" s="49">
        <v>43800</v>
      </c>
      <c r="AC3" s="49">
        <v>43800</v>
      </c>
      <c r="AD3" s="49">
        <v>43800</v>
      </c>
      <c r="AE3" s="49">
        <v>43800</v>
      </c>
      <c r="AF3" s="49">
        <v>43800</v>
      </c>
      <c r="AG3" s="49">
        <v>43800</v>
      </c>
      <c r="AH3" s="49">
        <v>43800</v>
      </c>
      <c r="AI3" s="49">
        <v>43800</v>
      </c>
      <c r="AJ3" s="49">
        <v>43800</v>
      </c>
      <c r="AK3" s="49">
        <v>43800</v>
      </c>
      <c r="AL3" s="49">
        <v>43800</v>
      </c>
      <c r="AM3" s="49">
        <v>43800</v>
      </c>
      <c r="AN3" s="49">
        <v>43800</v>
      </c>
      <c r="AO3" s="49">
        <v>43800</v>
      </c>
    </row>
    <row r="4" spans="1:41" s="47" customFormat="1" x14ac:dyDescent="0.25">
      <c r="A4" s="150" t="s">
        <v>385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50"/>
      <c r="AH4" s="150"/>
      <c r="AI4" s="150"/>
      <c r="AJ4" s="150"/>
      <c r="AK4" s="150"/>
      <c r="AL4" s="150"/>
      <c r="AM4" s="150"/>
      <c r="AN4" s="150"/>
      <c r="AO4" s="150"/>
    </row>
    <row r="5" spans="1:41" s="47" customFormat="1" x14ac:dyDescent="0.25">
      <c r="A5" s="46" t="s">
        <v>335</v>
      </c>
      <c r="B5" s="72" t="s">
        <v>336</v>
      </c>
      <c r="C5" s="73" t="s">
        <v>337</v>
      </c>
      <c r="D5" s="43" t="s">
        <v>2</v>
      </c>
      <c r="E5" s="43" t="s">
        <v>2</v>
      </c>
      <c r="F5" s="40" t="s">
        <v>391</v>
      </c>
      <c r="G5" s="40" t="s">
        <v>391</v>
      </c>
      <c r="H5" s="40" t="s">
        <v>391</v>
      </c>
      <c r="I5" s="40" t="s">
        <v>391</v>
      </c>
      <c r="J5" s="40" t="s">
        <v>391</v>
      </c>
      <c r="K5" s="40" t="s">
        <v>391</v>
      </c>
      <c r="L5" s="40" t="s">
        <v>391</v>
      </c>
      <c r="M5" s="40" t="s">
        <v>391</v>
      </c>
      <c r="N5" s="40" t="s">
        <v>391</v>
      </c>
      <c r="O5" s="40" t="s">
        <v>391</v>
      </c>
      <c r="P5" s="40" t="s">
        <v>391</v>
      </c>
      <c r="Q5" s="40" t="s">
        <v>391</v>
      </c>
      <c r="R5" s="40" t="s">
        <v>391</v>
      </c>
      <c r="S5" s="40" t="s">
        <v>391</v>
      </c>
      <c r="T5" s="40" t="s">
        <v>391</v>
      </c>
      <c r="U5" s="40" t="s">
        <v>391</v>
      </c>
      <c r="V5" s="40" t="s">
        <v>391</v>
      </c>
      <c r="W5" s="40" t="s">
        <v>391</v>
      </c>
      <c r="X5" s="40" t="s">
        <v>391</v>
      </c>
      <c r="Y5" s="40" t="s">
        <v>391</v>
      </c>
      <c r="Z5" s="40" t="s">
        <v>391</v>
      </c>
      <c r="AA5" s="40" t="s">
        <v>391</v>
      </c>
      <c r="AB5" s="40" t="s">
        <v>391</v>
      </c>
      <c r="AC5" s="40" t="s">
        <v>391</v>
      </c>
      <c r="AD5" s="40" t="s">
        <v>391</v>
      </c>
      <c r="AE5" s="40" t="s">
        <v>391</v>
      </c>
      <c r="AF5" s="40" t="s">
        <v>391</v>
      </c>
      <c r="AG5" s="40" t="s">
        <v>391</v>
      </c>
      <c r="AH5" s="40" t="s">
        <v>391</v>
      </c>
      <c r="AI5" s="40" t="s">
        <v>391</v>
      </c>
      <c r="AJ5" s="40" t="s">
        <v>391</v>
      </c>
      <c r="AK5" s="40" t="s">
        <v>391</v>
      </c>
      <c r="AL5" s="40" t="s">
        <v>391</v>
      </c>
      <c r="AM5" s="40" t="s">
        <v>391</v>
      </c>
      <c r="AN5" s="40" t="s">
        <v>391</v>
      </c>
      <c r="AO5" s="40" t="s">
        <v>391</v>
      </c>
    </row>
    <row r="6" spans="1:41" s="47" customFormat="1" x14ac:dyDescent="0.25">
      <c r="A6" s="46" t="s">
        <v>2</v>
      </c>
      <c r="B6" s="72" t="s">
        <v>338</v>
      </c>
      <c r="C6" s="73" t="s">
        <v>337</v>
      </c>
      <c r="D6" s="43" t="s">
        <v>2</v>
      </c>
      <c r="E6" s="43" t="s">
        <v>2</v>
      </c>
      <c r="F6" s="40" t="s">
        <v>392</v>
      </c>
      <c r="G6" s="40" t="s">
        <v>392</v>
      </c>
      <c r="H6" s="40" t="s">
        <v>392</v>
      </c>
      <c r="I6" s="40" t="s">
        <v>392</v>
      </c>
      <c r="J6" s="40" t="s">
        <v>392</v>
      </c>
      <c r="K6" s="40" t="s">
        <v>392</v>
      </c>
      <c r="L6" s="40" t="s">
        <v>392</v>
      </c>
      <c r="M6" s="40" t="s">
        <v>392</v>
      </c>
      <c r="N6" s="40" t="s">
        <v>392</v>
      </c>
      <c r="O6" s="40" t="s">
        <v>392</v>
      </c>
      <c r="P6" s="40" t="s">
        <v>392</v>
      </c>
      <c r="Q6" s="40" t="s">
        <v>392</v>
      </c>
      <c r="R6" s="40" t="s">
        <v>392</v>
      </c>
      <c r="S6" s="40" t="s">
        <v>392</v>
      </c>
      <c r="T6" s="40" t="s">
        <v>392</v>
      </c>
      <c r="U6" s="40" t="s">
        <v>392</v>
      </c>
      <c r="V6" s="40" t="s">
        <v>392</v>
      </c>
      <c r="W6" s="40" t="s">
        <v>392</v>
      </c>
      <c r="X6" s="40" t="s">
        <v>392</v>
      </c>
      <c r="Y6" s="40" t="s">
        <v>392</v>
      </c>
      <c r="Z6" s="40" t="s">
        <v>392</v>
      </c>
      <c r="AA6" s="40" t="s">
        <v>392</v>
      </c>
      <c r="AB6" s="40" t="s">
        <v>392</v>
      </c>
      <c r="AC6" s="40" t="s">
        <v>392</v>
      </c>
      <c r="AD6" s="40" t="s">
        <v>392</v>
      </c>
      <c r="AE6" s="40" t="s">
        <v>392</v>
      </c>
      <c r="AF6" s="40" t="s">
        <v>392</v>
      </c>
      <c r="AG6" s="40" t="s">
        <v>392</v>
      </c>
      <c r="AH6" s="40" t="s">
        <v>392</v>
      </c>
      <c r="AI6" s="40" t="s">
        <v>392</v>
      </c>
      <c r="AJ6" s="40" t="s">
        <v>392</v>
      </c>
      <c r="AK6" s="40" t="s">
        <v>392</v>
      </c>
      <c r="AL6" s="40" t="s">
        <v>392</v>
      </c>
      <c r="AM6" s="40" t="s">
        <v>392</v>
      </c>
      <c r="AN6" s="40" t="s">
        <v>392</v>
      </c>
      <c r="AO6" s="40" t="s">
        <v>392</v>
      </c>
    </row>
    <row r="7" spans="1:41" s="47" customFormat="1" x14ac:dyDescent="0.25">
      <c r="A7" s="46" t="s">
        <v>339</v>
      </c>
      <c r="B7" s="72" t="s">
        <v>340</v>
      </c>
      <c r="C7" s="73" t="s">
        <v>337</v>
      </c>
      <c r="D7" s="43">
        <v>1.4999999999999999E-2</v>
      </c>
      <c r="E7" s="43">
        <v>3.0000000000000001E-3</v>
      </c>
      <c r="F7" s="40" t="s">
        <v>392</v>
      </c>
      <c r="G7" s="40" t="s">
        <v>392</v>
      </c>
      <c r="H7" s="40" t="s">
        <v>392</v>
      </c>
      <c r="I7" s="40" t="s">
        <v>392</v>
      </c>
      <c r="J7" s="40" t="s">
        <v>392</v>
      </c>
      <c r="K7" s="40" t="s">
        <v>392</v>
      </c>
      <c r="L7" s="40" t="s">
        <v>392</v>
      </c>
      <c r="M7" s="40" t="s">
        <v>392</v>
      </c>
      <c r="N7" s="40" t="s">
        <v>392</v>
      </c>
      <c r="O7" s="40" t="s">
        <v>392</v>
      </c>
      <c r="P7" s="40" t="s">
        <v>392</v>
      </c>
      <c r="Q7" s="40" t="s">
        <v>392</v>
      </c>
      <c r="R7" s="40" t="s">
        <v>392</v>
      </c>
      <c r="S7" s="40" t="s">
        <v>392</v>
      </c>
      <c r="T7" s="40" t="s">
        <v>392</v>
      </c>
      <c r="U7" s="40" t="s">
        <v>392</v>
      </c>
      <c r="V7" s="40" t="s">
        <v>392</v>
      </c>
      <c r="W7" s="40" t="s">
        <v>392</v>
      </c>
      <c r="X7" s="40" t="s">
        <v>392</v>
      </c>
      <c r="Y7" s="40" t="s">
        <v>392</v>
      </c>
      <c r="Z7" s="40" t="s">
        <v>392</v>
      </c>
      <c r="AA7" s="40" t="s">
        <v>392</v>
      </c>
      <c r="AB7" s="40" t="s">
        <v>392</v>
      </c>
      <c r="AC7" s="40" t="s">
        <v>392</v>
      </c>
      <c r="AD7" s="40" t="s">
        <v>392</v>
      </c>
      <c r="AE7" s="40" t="s">
        <v>392</v>
      </c>
      <c r="AF7" s="40" t="s">
        <v>392</v>
      </c>
      <c r="AG7" s="40" t="s">
        <v>392</v>
      </c>
      <c r="AH7" s="40" t="s">
        <v>392</v>
      </c>
      <c r="AI7" s="40" t="s">
        <v>392</v>
      </c>
      <c r="AJ7" s="40" t="s">
        <v>392</v>
      </c>
      <c r="AK7" s="40" t="s">
        <v>392</v>
      </c>
      <c r="AL7" s="40" t="s">
        <v>392</v>
      </c>
      <c r="AM7" s="40" t="s">
        <v>392</v>
      </c>
      <c r="AN7" s="40" t="s">
        <v>392</v>
      </c>
      <c r="AO7" s="40" t="s">
        <v>392</v>
      </c>
    </row>
    <row r="8" spans="1:41" s="47" customFormat="1" x14ac:dyDescent="0.25">
      <c r="A8" s="46" t="s">
        <v>341</v>
      </c>
      <c r="B8" s="72" t="s">
        <v>342</v>
      </c>
      <c r="C8" s="73" t="s">
        <v>337</v>
      </c>
      <c r="D8" s="43">
        <v>1.0999999999999999E-2</v>
      </c>
      <c r="E8" s="43">
        <v>0.03</v>
      </c>
      <c r="F8" s="40" t="s">
        <v>392</v>
      </c>
      <c r="G8" s="40" t="s">
        <v>392</v>
      </c>
      <c r="H8" s="40" t="s">
        <v>392</v>
      </c>
      <c r="I8" s="40" t="s">
        <v>392</v>
      </c>
      <c r="J8" s="40" t="s">
        <v>392</v>
      </c>
      <c r="K8" s="40" t="s">
        <v>392</v>
      </c>
      <c r="L8" s="40" t="s">
        <v>392</v>
      </c>
      <c r="M8" s="40" t="s">
        <v>392</v>
      </c>
      <c r="N8" s="40" t="s">
        <v>392</v>
      </c>
      <c r="O8" s="40" t="s">
        <v>392</v>
      </c>
      <c r="P8" s="40" t="s">
        <v>392</v>
      </c>
      <c r="Q8" s="40" t="s">
        <v>392</v>
      </c>
      <c r="R8" s="40" t="s">
        <v>392</v>
      </c>
      <c r="S8" s="40" t="s">
        <v>392</v>
      </c>
      <c r="T8" s="40" t="s">
        <v>392</v>
      </c>
      <c r="U8" s="40" t="s">
        <v>392</v>
      </c>
      <c r="V8" s="40" t="s">
        <v>392</v>
      </c>
      <c r="W8" s="40" t="s">
        <v>392</v>
      </c>
      <c r="X8" s="40" t="s">
        <v>392</v>
      </c>
      <c r="Y8" s="40" t="s">
        <v>392</v>
      </c>
      <c r="Z8" s="40" t="s">
        <v>392</v>
      </c>
      <c r="AA8" s="40" t="s">
        <v>392</v>
      </c>
      <c r="AB8" s="40" t="s">
        <v>392</v>
      </c>
      <c r="AC8" s="40" t="s">
        <v>392</v>
      </c>
      <c r="AD8" s="40" t="s">
        <v>392</v>
      </c>
      <c r="AE8" s="40" t="s">
        <v>392</v>
      </c>
      <c r="AF8" s="40" t="s">
        <v>392</v>
      </c>
      <c r="AG8" s="40" t="s">
        <v>392</v>
      </c>
      <c r="AH8" s="40" t="s">
        <v>392</v>
      </c>
      <c r="AI8" s="40" t="s">
        <v>392</v>
      </c>
      <c r="AJ8" s="40" t="s">
        <v>392</v>
      </c>
      <c r="AK8" s="40" t="s">
        <v>392</v>
      </c>
      <c r="AL8" s="40" t="s">
        <v>392</v>
      </c>
      <c r="AM8" s="40" t="s">
        <v>392</v>
      </c>
      <c r="AN8" s="40" t="s">
        <v>392</v>
      </c>
      <c r="AO8" s="40" t="s">
        <v>392</v>
      </c>
    </row>
    <row r="9" spans="1:41" s="47" customFormat="1" x14ac:dyDescent="0.25">
      <c r="A9" s="46" t="s">
        <v>343</v>
      </c>
      <c r="B9" s="72" t="s">
        <v>344</v>
      </c>
      <c r="C9" s="73" t="s">
        <v>337</v>
      </c>
      <c r="D9" s="43">
        <v>4.2999999999999997E-2</v>
      </c>
      <c r="E9" s="43">
        <v>0.2</v>
      </c>
      <c r="F9" s="40" t="s">
        <v>392</v>
      </c>
      <c r="G9" s="40" t="s">
        <v>392</v>
      </c>
      <c r="H9" s="40" t="s">
        <v>392</v>
      </c>
      <c r="I9" s="40" t="s">
        <v>392</v>
      </c>
      <c r="J9" s="40" t="s">
        <v>392</v>
      </c>
      <c r="K9" s="40" t="s">
        <v>392</v>
      </c>
      <c r="L9" s="40" t="s">
        <v>392</v>
      </c>
      <c r="M9" s="40" t="s">
        <v>392</v>
      </c>
      <c r="N9" s="40" t="s">
        <v>392</v>
      </c>
      <c r="O9" s="40" t="s">
        <v>392</v>
      </c>
      <c r="P9" s="40" t="s">
        <v>392</v>
      </c>
      <c r="Q9" s="40" t="s">
        <v>392</v>
      </c>
      <c r="R9" s="40" t="s">
        <v>392</v>
      </c>
      <c r="S9" s="40" t="s">
        <v>392</v>
      </c>
      <c r="T9" s="40" t="s">
        <v>392</v>
      </c>
      <c r="U9" s="40" t="s">
        <v>392</v>
      </c>
      <c r="V9" s="40" t="s">
        <v>392</v>
      </c>
      <c r="W9" s="40" t="s">
        <v>392</v>
      </c>
      <c r="X9" s="40" t="s">
        <v>392</v>
      </c>
      <c r="Y9" s="40" t="s">
        <v>392</v>
      </c>
      <c r="Z9" s="40" t="s">
        <v>392</v>
      </c>
      <c r="AA9" s="40" t="s">
        <v>392</v>
      </c>
      <c r="AB9" s="40" t="s">
        <v>392</v>
      </c>
      <c r="AC9" s="40" t="s">
        <v>392</v>
      </c>
      <c r="AD9" s="40" t="s">
        <v>392</v>
      </c>
      <c r="AE9" s="40" t="s">
        <v>392</v>
      </c>
      <c r="AF9" s="40" t="s">
        <v>392</v>
      </c>
      <c r="AG9" s="40" t="s">
        <v>392</v>
      </c>
      <c r="AH9" s="40" t="s">
        <v>392</v>
      </c>
      <c r="AI9" s="40" t="s">
        <v>392</v>
      </c>
      <c r="AJ9" s="40" t="s">
        <v>392</v>
      </c>
      <c r="AK9" s="40" t="s">
        <v>392</v>
      </c>
      <c r="AL9" s="40" t="s">
        <v>392</v>
      </c>
      <c r="AM9" s="40" t="s">
        <v>392</v>
      </c>
      <c r="AN9" s="40" t="s">
        <v>392</v>
      </c>
      <c r="AO9" s="40" t="s">
        <v>392</v>
      </c>
    </row>
    <row r="10" spans="1:41" s="47" customFormat="1" x14ac:dyDescent="0.25">
      <c r="A10" s="46" t="s">
        <v>2</v>
      </c>
      <c r="B10" s="72" t="s">
        <v>345</v>
      </c>
      <c r="C10" s="73" t="s">
        <v>337</v>
      </c>
      <c r="D10" s="43" t="s">
        <v>2</v>
      </c>
      <c r="E10" s="43" t="s">
        <v>2</v>
      </c>
      <c r="F10" s="40" t="s">
        <v>392</v>
      </c>
      <c r="G10" s="40" t="s">
        <v>392</v>
      </c>
      <c r="H10" s="40" t="s">
        <v>392</v>
      </c>
      <c r="I10" s="40" t="s">
        <v>392</v>
      </c>
      <c r="J10" s="40" t="s">
        <v>392</v>
      </c>
      <c r="K10" s="40" t="s">
        <v>392</v>
      </c>
      <c r="L10" s="40" t="s">
        <v>392</v>
      </c>
      <c r="M10" s="40" t="s">
        <v>392</v>
      </c>
      <c r="N10" s="40" t="s">
        <v>392</v>
      </c>
      <c r="O10" s="40" t="s">
        <v>392</v>
      </c>
      <c r="P10" s="40" t="s">
        <v>392</v>
      </c>
      <c r="Q10" s="40" t="s">
        <v>392</v>
      </c>
      <c r="R10" s="40" t="s">
        <v>392</v>
      </c>
      <c r="S10" s="40" t="s">
        <v>392</v>
      </c>
      <c r="T10" s="40" t="s">
        <v>392</v>
      </c>
      <c r="U10" s="40" t="s">
        <v>392</v>
      </c>
      <c r="V10" s="40" t="s">
        <v>392</v>
      </c>
      <c r="W10" s="40" t="s">
        <v>392</v>
      </c>
      <c r="X10" s="40" t="s">
        <v>392</v>
      </c>
      <c r="Y10" s="40" t="s">
        <v>392</v>
      </c>
      <c r="Z10" s="40" t="s">
        <v>392</v>
      </c>
      <c r="AA10" s="40" t="s">
        <v>392</v>
      </c>
      <c r="AB10" s="40" t="s">
        <v>392</v>
      </c>
      <c r="AC10" s="40" t="s">
        <v>392</v>
      </c>
      <c r="AD10" s="40" t="s">
        <v>392</v>
      </c>
      <c r="AE10" s="40" t="s">
        <v>392</v>
      </c>
      <c r="AF10" s="40" t="s">
        <v>392</v>
      </c>
      <c r="AG10" s="40" t="s">
        <v>392</v>
      </c>
      <c r="AH10" s="40" t="s">
        <v>392</v>
      </c>
      <c r="AI10" s="40" t="s">
        <v>392</v>
      </c>
      <c r="AJ10" s="40" t="s">
        <v>392</v>
      </c>
      <c r="AK10" s="40" t="s">
        <v>392</v>
      </c>
      <c r="AL10" s="40" t="s">
        <v>392</v>
      </c>
      <c r="AM10" s="40" t="s">
        <v>392</v>
      </c>
      <c r="AN10" s="40" t="s">
        <v>392</v>
      </c>
      <c r="AO10" s="40" t="s">
        <v>392</v>
      </c>
    </row>
    <row r="11" spans="1:41" s="47" customFormat="1" x14ac:dyDescent="0.25">
      <c r="A11" s="46" t="s">
        <v>346</v>
      </c>
      <c r="B11" s="72" t="s">
        <v>347</v>
      </c>
      <c r="C11" s="73" t="s">
        <v>337</v>
      </c>
      <c r="D11" s="43" t="s">
        <v>2</v>
      </c>
      <c r="E11" s="43" t="s">
        <v>2</v>
      </c>
      <c r="F11" s="40" t="s">
        <v>392</v>
      </c>
      <c r="G11" s="40" t="s">
        <v>392</v>
      </c>
      <c r="H11" s="40" t="s">
        <v>392</v>
      </c>
      <c r="I11" s="40" t="s">
        <v>392</v>
      </c>
      <c r="J11" s="40" t="s">
        <v>392</v>
      </c>
      <c r="K11" s="40" t="s">
        <v>392</v>
      </c>
      <c r="L11" s="40" t="s">
        <v>392</v>
      </c>
      <c r="M11" s="40" t="s">
        <v>392</v>
      </c>
      <c r="N11" s="40" t="s">
        <v>392</v>
      </c>
      <c r="O11" s="40" t="s">
        <v>392</v>
      </c>
      <c r="P11" s="40" t="s">
        <v>392</v>
      </c>
      <c r="Q11" s="40" t="s">
        <v>392</v>
      </c>
      <c r="R11" s="40" t="s">
        <v>392</v>
      </c>
      <c r="S11" s="40" t="s">
        <v>392</v>
      </c>
      <c r="T11" s="40" t="s">
        <v>392</v>
      </c>
      <c r="U11" s="40" t="s">
        <v>392</v>
      </c>
      <c r="V11" s="40" t="s">
        <v>392</v>
      </c>
      <c r="W11" s="40" t="s">
        <v>392</v>
      </c>
      <c r="X11" s="40" t="s">
        <v>392</v>
      </c>
      <c r="Y11" s="40" t="s">
        <v>392</v>
      </c>
      <c r="Z11" s="40" t="s">
        <v>392</v>
      </c>
      <c r="AA11" s="40" t="s">
        <v>392</v>
      </c>
      <c r="AB11" s="40" t="s">
        <v>392</v>
      </c>
      <c r="AC11" s="40" t="s">
        <v>392</v>
      </c>
      <c r="AD11" s="40" t="s">
        <v>392</v>
      </c>
      <c r="AE11" s="40" t="s">
        <v>392</v>
      </c>
      <c r="AF11" s="40" t="s">
        <v>392</v>
      </c>
      <c r="AG11" s="40" t="s">
        <v>392</v>
      </c>
      <c r="AH11" s="40" t="s">
        <v>392</v>
      </c>
      <c r="AI11" s="40" t="s">
        <v>392</v>
      </c>
      <c r="AJ11" s="40" t="s">
        <v>392</v>
      </c>
      <c r="AK11" s="40" t="s">
        <v>392</v>
      </c>
      <c r="AL11" s="40" t="s">
        <v>392</v>
      </c>
      <c r="AM11" s="40" t="s">
        <v>392</v>
      </c>
      <c r="AN11" s="40" t="s">
        <v>392</v>
      </c>
      <c r="AO11" s="40" t="s">
        <v>392</v>
      </c>
    </row>
    <row r="12" spans="1:41" s="47" customFormat="1" x14ac:dyDescent="0.25">
      <c r="A12" s="46" t="s">
        <v>348</v>
      </c>
      <c r="B12" s="72" t="s">
        <v>349</v>
      </c>
      <c r="C12" s="73" t="s">
        <v>337</v>
      </c>
      <c r="D12" s="43" t="s">
        <v>2</v>
      </c>
      <c r="E12" s="43" t="s">
        <v>2</v>
      </c>
      <c r="F12" s="40" t="s">
        <v>392</v>
      </c>
      <c r="G12" s="40" t="s">
        <v>392</v>
      </c>
      <c r="H12" s="40" t="s">
        <v>392</v>
      </c>
      <c r="I12" s="40" t="s">
        <v>392</v>
      </c>
      <c r="J12" s="40" t="s">
        <v>392</v>
      </c>
      <c r="K12" s="40" t="s">
        <v>392</v>
      </c>
      <c r="L12" s="40" t="s">
        <v>392</v>
      </c>
      <c r="M12" s="40" t="s">
        <v>392</v>
      </c>
      <c r="N12" s="40" t="s">
        <v>392</v>
      </c>
      <c r="O12" s="40" t="s">
        <v>392</v>
      </c>
      <c r="P12" s="40" t="s">
        <v>392</v>
      </c>
      <c r="Q12" s="40" t="s">
        <v>392</v>
      </c>
      <c r="R12" s="40" t="s">
        <v>392</v>
      </c>
      <c r="S12" s="40" t="s">
        <v>392</v>
      </c>
      <c r="T12" s="40" t="s">
        <v>392</v>
      </c>
      <c r="U12" s="40" t="s">
        <v>392</v>
      </c>
      <c r="V12" s="40" t="s">
        <v>392</v>
      </c>
      <c r="W12" s="40" t="s">
        <v>392</v>
      </c>
      <c r="X12" s="40" t="s">
        <v>392</v>
      </c>
      <c r="Y12" s="40" t="s">
        <v>392</v>
      </c>
      <c r="Z12" s="40" t="s">
        <v>392</v>
      </c>
      <c r="AA12" s="40" t="s">
        <v>392</v>
      </c>
      <c r="AB12" s="40" t="s">
        <v>392</v>
      </c>
      <c r="AC12" s="40" t="s">
        <v>392</v>
      </c>
      <c r="AD12" s="40" t="s">
        <v>392</v>
      </c>
      <c r="AE12" s="40" t="s">
        <v>392</v>
      </c>
      <c r="AF12" s="40" t="s">
        <v>392</v>
      </c>
      <c r="AG12" s="40" t="s">
        <v>392</v>
      </c>
      <c r="AH12" s="40" t="s">
        <v>392</v>
      </c>
      <c r="AI12" s="40" t="s">
        <v>392</v>
      </c>
      <c r="AJ12" s="40" t="s">
        <v>392</v>
      </c>
      <c r="AK12" s="40" t="s">
        <v>392</v>
      </c>
      <c r="AL12" s="40" t="s">
        <v>392</v>
      </c>
      <c r="AM12" s="40" t="s">
        <v>392</v>
      </c>
      <c r="AN12" s="40" t="s">
        <v>392</v>
      </c>
      <c r="AO12" s="40" t="s">
        <v>392</v>
      </c>
    </row>
    <row r="13" spans="1:41" s="47" customFormat="1" x14ac:dyDescent="0.25">
      <c r="A13" s="46" t="s">
        <v>350</v>
      </c>
      <c r="B13" s="72" t="s">
        <v>351</v>
      </c>
      <c r="C13" s="73" t="s">
        <v>337</v>
      </c>
      <c r="D13" s="43" t="s">
        <v>2</v>
      </c>
      <c r="E13" s="43" t="s">
        <v>2</v>
      </c>
      <c r="F13" s="40" t="s">
        <v>392</v>
      </c>
      <c r="G13" s="40" t="s">
        <v>392</v>
      </c>
      <c r="H13" s="40" t="s">
        <v>392</v>
      </c>
      <c r="I13" s="40" t="s">
        <v>392</v>
      </c>
      <c r="J13" s="40" t="s">
        <v>392</v>
      </c>
      <c r="K13" s="40" t="s">
        <v>392</v>
      </c>
      <c r="L13" s="40" t="s">
        <v>392</v>
      </c>
      <c r="M13" s="40" t="s">
        <v>392</v>
      </c>
      <c r="N13" s="40" t="s">
        <v>392</v>
      </c>
      <c r="O13" s="40" t="s">
        <v>392</v>
      </c>
      <c r="P13" s="40" t="s">
        <v>392</v>
      </c>
      <c r="Q13" s="40" t="s">
        <v>392</v>
      </c>
      <c r="R13" s="40" t="s">
        <v>392</v>
      </c>
      <c r="S13" s="40" t="s">
        <v>392</v>
      </c>
      <c r="T13" s="40" t="s">
        <v>392</v>
      </c>
      <c r="U13" s="40" t="s">
        <v>392</v>
      </c>
      <c r="V13" s="40" t="s">
        <v>392</v>
      </c>
      <c r="W13" s="40" t="s">
        <v>392</v>
      </c>
      <c r="X13" s="40" t="s">
        <v>392</v>
      </c>
      <c r="Y13" s="40" t="s">
        <v>392</v>
      </c>
      <c r="Z13" s="40" t="s">
        <v>392</v>
      </c>
      <c r="AA13" s="40" t="s">
        <v>392</v>
      </c>
      <c r="AB13" s="40" t="s">
        <v>392</v>
      </c>
      <c r="AC13" s="40" t="s">
        <v>392</v>
      </c>
      <c r="AD13" s="40" t="s">
        <v>392</v>
      </c>
      <c r="AE13" s="40" t="s">
        <v>392</v>
      </c>
      <c r="AF13" s="40" t="s">
        <v>392</v>
      </c>
      <c r="AG13" s="40" t="s">
        <v>392</v>
      </c>
      <c r="AH13" s="40" t="s">
        <v>392</v>
      </c>
      <c r="AI13" s="40" t="s">
        <v>392</v>
      </c>
      <c r="AJ13" s="40" t="s">
        <v>392</v>
      </c>
      <c r="AK13" s="40" t="s">
        <v>392</v>
      </c>
      <c r="AL13" s="40" t="s">
        <v>392</v>
      </c>
      <c r="AM13" s="40" t="s">
        <v>392</v>
      </c>
      <c r="AN13" s="40" t="s">
        <v>392</v>
      </c>
      <c r="AO13" s="40" t="s">
        <v>392</v>
      </c>
    </row>
    <row r="14" spans="1:41" s="47" customFormat="1" x14ac:dyDescent="0.25">
      <c r="A14" s="46" t="s">
        <v>352</v>
      </c>
      <c r="B14" s="72" t="s">
        <v>353</v>
      </c>
      <c r="C14" s="73" t="s">
        <v>337</v>
      </c>
      <c r="D14" s="43">
        <v>1E-3</v>
      </c>
      <c r="E14" s="43">
        <v>0.4</v>
      </c>
      <c r="F14" s="40" t="s">
        <v>392</v>
      </c>
      <c r="G14" s="40" t="s">
        <v>392</v>
      </c>
      <c r="H14" s="40" t="s">
        <v>392</v>
      </c>
      <c r="I14" s="40" t="s">
        <v>392</v>
      </c>
      <c r="J14" s="40" t="s">
        <v>392</v>
      </c>
      <c r="K14" s="40" t="s">
        <v>392</v>
      </c>
      <c r="L14" s="40" t="s">
        <v>392</v>
      </c>
      <c r="M14" s="40" t="s">
        <v>392</v>
      </c>
      <c r="N14" s="40" t="s">
        <v>392</v>
      </c>
      <c r="O14" s="40" t="s">
        <v>392</v>
      </c>
      <c r="P14" s="40" t="s">
        <v>392</v>
      </c>
      <c r="Q14" s="40" t="s">
        <v>392</v>
      </c>
      <c r="R14" s="40" t="s">
        <v>392</v>
      </c>
      <c r="S14" s="40" t="s">
        <v>392</v>
      </c>
      <c r="T14" s="40" t="s">
        <v>392</v>
      </c>
      <c r="U14" s="40" t="s">
        <v>392</v>
      </c>
      <c r="V14" s="40" t="s">
        <v>392</v>
      </c>
      <c r="W14" s="40" t="s">
        <v>392</v>
      </c>
      <c r="X14" s="40" t="s">
        <v>392</v>
      </c>
      <c r="Y14" s="40" t="s">
        <v>392</v>
      </c>
      <c r="Z14" s="40" t="s">
        <v>392</v>
      </c>
      <c r="AA14" s="40" t="s">
        <v>392</v>
      </c>
      <c r="AB14" s="40" t="s">
        <v>392</v>
      </c>
      <c r="AC14" s="40" t="s">
        <v>392</v>
      </c>
      <c r="AD14" s="40" t="s">
        <v>392</v>
      </c>
      <c r="AE14" s="40" t="s">
        <v>392</v>
      </c>
      <c r="AF14" s="40" t="s">
        <v>392</v>
      </c>
      <c r="AG14" s="40" t="s">
        <v>392</v>
      </c>
      <c r="AH14" s="40" t="s">
        <v>392</v>
      </c>
      <c r="AI14" s="40" t="s">
        <v>392</v>
      </c>
      <c r="AJ14" s="40" t="s">
        <v>392</v>
      </c>
      <c r="AK14" s="40" t="s">
        <v>392</v>
      </c>
      <c r="AL14" s="40" t="s">
        <v>392</v>
      </c>
      <c r="AM14" s="40" t="s">
        <v>392</v>
      </c>
      <c r="AN14" s="40" t="s">
        <v>392</v>
      </c>
      <c r="AO14" s="40" t="s">
        <v>392</v>
      </c>
    </row>
    <row r="15" spans="1:41" s="47" customFormat="1" x14ac:dyDescent="0.25">
      <c r="A15" s="46" t="s">
        <v>354</v>
      </c>
      <c r="B15" s="72" t="s">
        <v>355</v>
      </c>
      <c r="C15" s="73" t="s">
        <v>337</v>
      </c>
      <c r="D15" s="43" t="s">
        <v>2</v>
      </c>
      <c r="E15" s="43" t="s">
        <v>2</v>
      </c>
      <c r="F15" s="40" t="s">
        <v>392</v>
      </c>
      <c r="G15" s="40" t="s">
        <v>392</v>
      </c>
      <c r="H15" s="40" t="s">
        <v>392</v>
      </c>
      <c r="I15" s="40" t="s">
        <v>392</v>
      </c>
      <c r="J15" s="40" t="s">
        <v>392</v>
      </c>
      <c r="K15" s="40" t="s">
        <v>392</v>
      </c>
      <c r="L15" s="40" t="s">
        <v>392</v>
      </c>
      <c r="M15" s="40" t="s">
        <v>392</v>
      </c>
      <c r="N15" s="40" t="s">
        <v>392</v>
      </c>
      <c r="O15" s="40" t="s">
        <v>392</v>
      </c>
      <c r="P15" s="40" t="s">
        <v>392</v>
      </c>
      <c r="Q15" s="40" t="s">
        <v>392</v>
      </c>
      <c r="R15" s="40" t="s">
        <v>392</v>
      </c>
      <c r="S15" s="40" t="s">
        <v>392</v>
      </c>
      <c r="T15" s="40" t="s">
        <v>392</v>
      </c>
      <c r="U15" s="40" t="s">
        <v>392</v>
      </c>
      <c r="V15" s="40" t="s">
        <v>392</v>
      </c>
      <c r="W15" s="40" t="s">
        <v>392</v>
      </c>
      <c r="X15" s="40" t="s">
        <v>392</v>
      </c>
      <c r="Y15" s="40" t="s">
        <v>392</v>
      </c>
      <c r="Z15" s="40" t="s">
        <v>392</v>
      </c>
      <c r="AA15" s="40" t="s">
        <v>392</v>
      </c>
      <c r="AB15" s="40" t="s">
        <v>392</v>
      </c>
      <c r="AC15" s="40" t="s">
        <v>392</v>
      </c>
      <c r="AD15" s="40" t="s">
        <v>392</v>
      </c>
      <c r="AE15" s="40" t="s">
        <v>392</v>
      </c>
      <c r="AF15" s="40" t="s">
        <v>392</v>
      </c>
      <c r="AG15" s="40" t="s">
        <v>392</v>
      </c>
      <c r="AH15" s="40" t="s">
        <v>392</v>
      </c>
      <c r="AI15" s="40" t="s">
        <v>392</v>
      </c>
      <c r="AJ15" s="40" t="s">
        <v>392</v>
      </c>
      <c r="AK15" s="40" t="s">
        <v>392</v>
      </c>
      <c r="AL15" s="40" t="s">
        <v>392</v>
      </c>
      <c r="AM15" s="40" t="s">
        <v>392</v>
      </c>
      <c r="AN15" s="40" t="s">
        <v>392</v>
      </c>
      <c r="AO15" s="40" t="s">
        <v>392</v>
      </c>
    </row>
    <row r="16" spans="1:41" s="47" customFormat="1" x14ac:dyDescent="0.25">
      <c r="A16" s="46" t="s">
        <v>356</v>
      </c>
      <c r="B16" s="72" t="s">
        <v>357</v>
      </c>
      <c r="C16" s="73" t="s">
        <v>337</v>
      </c>
      <c r="D16" s="43" t="s">
        <v>2</v>
      </c>
      <c r="E16" s="43" t="s">
        <v>2</v>
      </c>
      <c r="F16" s="40" t="s">
        <v>392</v>
      </c>
      <c r="G16" s="40" t="s">
        <v>392</v>
      </c>
      <c r="H16" s="40" t="s">
        <v>392</v>
      </c>
      <c r="I16" s="40" t="s">
        <v>392</v>
      </c>
      <c r="J16" s="40" t="s">
        <v>392</v>
      </c>
      <c r="K16" s="40" t="s">
        <v>392</v>
      </c>
      <c r="L16" s="40" t="s">
        <v>392</v>
      </c>
      <c r="M16" s="40" t="s">
        <v>392</v>
      </c>
      <c r="N16" s="40" t="s">
        <v>392</v>
      </c>
      <c r="O16" s="40" t="s">
        <v>392</v>
      </c>
      <c r="P16" s="40" t="s">
        <v>392</v>
      </c>
      <c r="Q16" s="40" t="s">
        <v>392</v>
      </c>
      <c r="R16" s="40" t="s">
        <v>392</v>
      </c>
      <c r="S16" s="40" t="s">
        <v>392</v>
      </c>
      <c r="T16" s="40" t="s">
        <v>392</v>
      </c>
      <c r="U16" s="40" t="s">
        <v>392</v>
      </c>
      <c r="V16" s="40" t="s">
        <v>392</v>
      </c>
      <c r="W16" s="40" t="s">
        <v>392</v>
      </c>
      <c r="X16" s="40" t="s">
        <v>392</v>
      </c>
      <c r="Y16" s="40" t="s">
        <v>392</v>
      </c>
      <c r="Z16" s="40" t="s">
        <v>392</v>
      </c>
      <c r="AA16" s="40" t="s">
        <v>392</v>
      </c>
      <c r="AB16" s="40" t="s">
        <v>392</v>
      </c>
      <c r="AC16" s="40" t="s">
        <v>392</v>
      </c>
      <c r="AD16" s="40" t="s">
        <v>392</v>
      </c>
      <c r="AE16" s="40" t="s">
        <v>392</v>
      </c>
      <c r="AF16" s="40" t="s">
        <v>392</v>
      </c>
      <c r="AG16" s="40" t="s">
        <v>392</v>
      </c>
      <c r="AH16" s="40" t="s">
        <v>392</v>
      </c>
      <c r="AI16" s="40" t="s">
        <v>392</v>
      </c>
      <c r="AJ16" s="40" t="s">
        <v>392</v>
      </c>
      <c r="AK16" s="40" t="s">
        <v>392</v>
      </c>
      <c r="AL16" s="40" t="s">
        <v>392</v>
      </c>
      <c r="AM16" s="40" t="s">
        <v>392</v>
      </c>
      <c r="AN16" s="40" t="s">
        <v>392</v>
      </c>
      <c r="AO16" s="40" t="s">
        <v>392</v>
      </c>
    </row>
    <row r="17" spans="1:41" s="47" customFormat="1" x14ac:dyDescent="0.25">
      <c r="A17" s="46" t="s">
        <v>358</v>
      </c>
      <c r="B17" s="72" t="s">
        <v>359</v>
      </c>
      <c r="C17" s="73" t="s">
        <v>337</v>
      </c>
      <c r="D17" s="43" t="s">
        <v>2</v>
      </c>
      <c r="E17" s="43" t="s">
        <v>2</v>
      </c>
      <c r="F17" s="40" t="s">
        <v>392</v>
      </c>
      <c r="G17" s="40" t="s">
        <v>392</v>
      </c>
      <c r="H17" s="40" t="s">
        <v>392</v>
      </c>
      <c r="I17" s="40" t="s">
        <v>392</v>
      </c>
      <c r="J17" s="40" t="s">
        <v>392</v>
      </c>
      <c r="K17" s="40" t="s">
        <v>392</v>
      </c>
      <c r="L17" s="40" t="s">
        <v>392</v>
      </c>
      <c r="M17" s="40" t="s">
        <v>392</v>
      </c>
      <c r="N17" s="40" t="s">
        <v>392</v>
      </c>
      <c r="O17" s="40" t="s">
        <v>392</v>
      </c>
      <c r="P17" s="40" t="s">
        <v>392</v>
      </c>
      <c r="Q17" s="40" t="s">
        <v>392</v>
      </c>
      <c r="R17" s="40" t="s">
        <v>392</v>
      </c>
      <c r="S17" s="40" t="s">
        <v>392</v>
      </c>
      <c r="T17" s="40" t="s">
        <v>392</v>
      </c>
      <c r="U17" s="40" t="s">
        <v>392</v>
      </c>
      <c r="V17" s="40" t="s">
        <v>392</v>
      </c>
      <c r="W17" s="40" t="s">
        <v>392</v>
      </c>
      <c r="X17" s="40" t="s">
        <v>392</v>
      </c>
      <c r="Y17" s="40" t="s">
        <v>392</v>
      </c>
      <c r="Z17" s="40" t="s">
        <v>392</v>
      </c>
      <c r="AA17" s="40" t="s">
        <v>392</v>
      </c>
      <c r="AB17" s="40" t="s">
        <v>392</v>
      </c>
      <c r="AC17" s="40" t="s">
        <v>392</v>
      </c>
      <c r="AD17" s="40" t="s">
        <v>392</v>
      </c>
      <c r="AE17" s="40" t="s">
        <v>392</v>
      </c>
      <c r="AF17" s="40" t="s">
        <v>392</v>
      </c>
      <c r="AG17" s="40" t="s">
        <v>392</v>
      </c>
      <c r="AH17" s="40" t="s">
        <v>392</v>
      </c>
      <c r="AI17" s="40" t="s">
        <v>392</v>
      </c>
      <c r="AJ17" s="40" t="s">
        <v>392</v>
      </c>
      <c r="AK17" s="40" t="s">
        <v>392</v>
      </c>
      <c r="AL17" s="40" t="s">
        <v>392</v>
      </c>
      <c r="AM17" s="40" t="s">
        <v>392</v>
      </c>
      <c r="AN17" s="40" t="s">
        <v>392</v>
      </c>
      <c r="AO17" s="40" t="s">
        <v>392</v>
      </c>
    </row>
    <row r="18" spans="1:41" s="47" customFormat="1" x14ac:dyDescent="0.25">
      <c r="A18" s="46" t="s">
        <v>360</v>
      </c>
      <c r="B18" s="72" t="s">
        <v>361</v>
      </c>
      <c r="C18" s="73" t="s">
        <v>337</v>
      </c>
      <c r="D18" s="43" t="s">
        <v>2</v>
      </c>
      <c r="E18" s="43" t="s">
        <v>2</v>
      </c>
      <c r="F18" s="40" t="s">
        <v>392</v>
      </c>
      <c r="G18" s="40" t="s">
        <v>392</v>
      </c>
      <c r="H18" s="40" t="s">
        <v>392</v>
      </c>
      <c r="I18" s="40" t="s">
        <v>392</v>
      </c>
      <c r="J18" s="40" t="s">
        <v>392</v>
      </c>
      <c r="K18" s="40" t="s">
        <v>392</v>
      </c>
      <c r="L18" s="40" t="s">
        <v>392</v>
      </c>
      <c r="M18" s="40" t="s">
        <v>392</v>
      </c>
      <c r="N18" s="40" t="s">
        <v>392</v>
      </c>
      <c r="O18" s="40" t="s">
        <v>392</v>
      </c>
      <c r="P18" s="40" t="s">
        <v>392</v>
      </c>
      <c r="Q18" s="40" t="s">
        <v>392</v>
      </c>
      <c r="R18" s="40" t="s">
        <v>392</v>
      </c>
      <c r="S18" s="40" t="s">
        <v>392</v>
      </c>
      <c r="T18" s="40" t="s">
        <v>392</v>
      </c>
      <c r="U18" s="40" t="s">
        <v>392</v>
      </c>
      <c r="V18" s="40" t="s">
        <v>392</v>
      </c>
      <c r="W18" s="40" t="s">
        <v>392</v>
      </c>
      <c r="X18" s="40" t="s">
        <v>392</v>
      </c>
      <c r="Y18" s="40" t="s">
        <v>392</v>
      </c>
      <c r="Z18" s="40" t="s">
        <v>392</v>
      </c>
      <c r="AA18" s="40" t="s">
        <v>392</v>
      </c>
      <c r="AB18" s="40" t="s">
        <v>392</v>
      </c>
      <c r="AC18" s="40" t="s">
        <v>392</v>
      </c>
      <c r="AD18" s="40" t="s">
        <v>392</v>
      </c>
      <c r="AE18" s="40" t="s">
        <v>392</v>
      </c>
      <c r="AF18" s="40" t="s">
        <v>392</v>
      </c>
      <c r="AG18" s="40" t="s">
        <v>392</v>
      </c>
      <c r="AH18" s="40" t="s">
        <v>392</v>
      </c>
      <c r="AI18" s="40" t="s">
        <v>392</v>
      </c>
      <c r="AJ18" s="40" t="s">
        <v>392</v>
      </c>
      <c r="AK18" s="40" t="s">
        <v>392</v>
      </c>
      <c r="AL18" s="40" t="s">
        <v>392</v>
      </c>
      <c r="AM18" s="40" t="s">
        <v>392</v>
      </c>
      <c r="AN18" s="40" t="s">
        <v>392</v>
      </c>
      <c r="AO18" s="40" t="s">
        <v>392</v>
      </c>
    </row>
    <row r="19" spans="1:41" s="47" customFormat="1" x14ac:dyDescent="0.25">
      <c r="A19" s="46" t="s">
        <v>362</v>
      </c>
      <c r="B19" s="72" t="s">
        <v>363</v>
      </c>
      <c r="C19" s="73" t="s">
        <v>337</v>
      </c>
      <c r="D19" s="43">
        <v>3.0000000000000001E-3</v>
      </c>
      <c r="E19" s="43">
        <v>5.0000000000000001E-3</v>
      </c>
      <c r="F19" s="40" t="s">
        <v>392</v>
      </c>
      <c r="G19" s="40" t="s">
        <v>392</v>
      </c>
      <c r="H19" s="40" t="s">
        <v>392</v>
      </c>
      <c r="I19" s="40" t="s">
        <v>392</v>
      </c>
      <c r="J19" s="40" t="s">
        <v>392</v>
      </c>
      <c r="K19" s="40" t="s">
        <v>392</v>
      </c>
      <c r="L19" s="40" t="s">
        <v>392</v>
      </c>
      <c r="M19" s="40" t="s">
        <v>392</v>
      </c>
      <c r="N19" s="40" t="s">
        <v>392</v>
      </c>
      <c r="O19" s="40" t="s">
        <v>392</v>
      </c>
      <c r="P19" s="40" t="s">
        <v>392</v>
      </c>
      <c r="Q19" s="40" t="s">
        <v>392</v>
      </c>
      <c r="R19" s="40" t="s">
        <v>392</v>
      </c>
      <c r="S19" s="40" t="s">
        <v>392</v>
      </c>
      <c r="T19" s="40" t="s">
        <v>392</v>
      </c>
      <c r="U19" s="40" t="s">
        <v>392</v>
      </c>
      <c r="V19" s="40" t="s">
        <v>392</v>
      </c>
      <c r="W19" s="40" t="s">
        <v>392</v>
      </c>
      <c r="X19" s="40" t="s">
        <v>392</v>
      </c>
      <c r="Y19" s="40" t="s">
        <v>392</v>
      </c>
      <c r="Z19" s="40" t="s">
        <v>392</v>
      </c>
      <c r="AA19" s="40" t="s">
        <v>392</v>
      </c>
      <c r="AB19" s="40" t="s">
        <v>392</v>
      </c>
      <c r="AC19" s="40" t="s">
        <v>392</v>
      </c>
      <c r="AD19" s="40" t="s">
        <v>392</v>
      </c>
      <c r="AE19" s="40" t="s">
        <v>392</v>
      </c>
      <c r="AF19" s="40" t="s">
        <v>392</v>
      </c>
      <c r="AG19" s="40" t="s">
        <v>392</v>
      </c>
      <c r="AH19" s="40" t="s">
        <v>392</v>
      </c>
      <c r="AI19" s="40" t="s">
        <v>392</v>
      </c>
      <c r="AJ19" s="40" t="s">
        <v>392</v>
      </c>
      <c r="AK19" s="40" t="s">
        <v>392</v>
      </c>
      <c r="AL19" s="40" t="s">
        <v>392</v>
      </c>
      <c r="AM19" s="40" t="s">
        <v>392</v>
      </c>
      <c r="AN19" s="40" t="s">
        <v>392</v>
      </c>
      <c r="AO19" s="40" t="s">
        <v>392</v>
      </c>
    </row>
    <row r="20" spans="1:41" s="47" customFormat="1" x14ac:dyDescent="0.25">
      <c r="A20" s="46" t="s">
        <v>364</v>
      </c>
      <c r="B20" s="72" t="s">
        <v>365</v>
      </c>
      <c r="C20" s="73" t="s">
        <v>337</v>
      </c>
      <c r="D20" s="43">
        <v>1E-3</v>
      </c>
      <c r="E20" s="43">
        <v>0.02</v>
      </c>
      <c r="F20" s="40" t="s">
        <v>392</v>
      </c>
      <c r="G20" s="40" t="s">
        <v>392</v>
      </c>
      <c r="H20" s="40" t="s">
        <v>392</v>
      </c>
      <c r="I20" s="40" t="s">
        <v>392</v>
      </c>
      <c r="J20" s="40" t="s">
        <v>392</v>
      </c>
      <c r="K20" s="40" t="s">
        <v>392</v>
      </c>
      <c r="L20" s="40" t="s">
        <v>392</v>
      </c>
      <c r="M20" s="40" t="s">
        <v>392</v>
      </c>
      <c r="N20" s="40" t="s">
        <v>392</v>
      </c>
      <c r="O20" s="40" t="s">
        <v>392</v>
      </c>
      <c r="P20" s="40" t="s">
        <v>392</v>
      </c>
      <c r="Q20" s="40" t="s">
        <v>392</v>
      </c>
      <c r="R20" s="40" t="s">
        <v>392</v>
      </c>
      <c r="S20" s="40" t="s">
        <v>392</v>
      </c>
      <c r="T20" s="40" t="s">
        <v>392</v>
      </c>
      <c r="U20" s="40" t="s">
        <v>392</v>
      </c>
      <c r="V20" s="40" t="s">
        <v>392</v>
      </c>
      <c r="W20" s="40" t="s">
        <v>392</v>
      </c>
      <c r="X20" s="40" t="s">
        <v>392</v>
      </c>
      <c r="Y20" s="40" t="s">
        <v>392</v>
      </c>
      <c r="Z20" s="40" t="s">
        <v>392</v>
      </c>
      <c r="AA20" s="40" t="s">
        <v>392</v>
      </c>
      <c r="AB20" s="40" t="s">
        <v>392</v>
      </c>
      <c r="AC20" s="40" t="s">
        <v>392</v>
      </c>
      <c r="AD20" s="40" t="s">
        <v>392</v>
      </c>
      <c r="AE20" s="40" t="s">
        <v>392</v>
      </c>
      <c r="AF20" s="40" t="s">
        <v>392</v>
      </c>
      <c r="AG20" s="40" t="s">
        <v>392</v>
      </c>
      <c r="AH20" s="40" t="s">
        <v>392</v>
      </c>
      <c r="AI20" s="40" t="s">
        <v>392</v>
      </c>
      <c r="AJ20" s="40" t="s">
        <v>392</v>
      </c>
      <c r="AK20" s="40" t="s">
        <v>392</v>
      </c>
      <c r="AL20" s="40" t="s">
        <v>392</v>
      </c>
      <c r="AM20" s="40" t="s">
        <v>392</v>
      </c>
      <c r="AN20" s="40" t="s">
        <v>392</v>
      </c>
      <c r="AO20" s="40" t="s">
        <v>392</v>
      </c>
    </row>
    <row r="21" spans="1:41" s="47" customFormat="1" x14ac:dyDescent="0.25">
      <c r="A21" s="46" t="s">
        <v>366</v>
      </c>
      <c r="B21" s="72" t="s">
        <v>367</v>
      </c>
      <c r="C21" s="73" t="s">
        <v>337</v>
      </c>
      <c r="D21" s="43" t="s">
        <v>2</v>
      </c>
      <c r="E21" s="43" t="s">
        <v>2</v>
      </c>
      <c r="F21" s="40" t="s">
        <v>392</v>
      </c>
      <c r="G21" s="40" t="s">
        <v>392</v>
      </c>
      <c r="H21" s="40" t="s">
        <v>392</v>
      </c>
      <c r="I21" s="40" t="s">
        <v>392</v>
      </c>
      <c r="J21" s="40" t="s">
        <v>392</v>
      </c>
      <c r="K21" s="40" t="s">
        <v>392</v>
      </c>
      <c r="L21" s="40" t="s">
        <v>392</v>
      </c>
      <c r="M21" s="40" t="s">
        <v>392</v>
      </c>
      <c r="N21" s="40" t="s">
        <v>392</v>
      </c>
      <c r="O21" s="40" t="s">
        <v>392</v>
      </c>
      <c r="P21" s="40" t="s">
        <v>392</v>
      </c>
      <c r="Q21" s="40" t="s">
        <v>392</v>
      </c>
      <c r="R21" s="40" t="s">
        <v>392</v>
      </c>
      <c r="S21" s="40" t="s">
        <v>392</v>
      </c>
      <c r="T21" s="40" t="s">
        <v>392</v>
      </c>
      <c r="U21" s="40" t="s">
        <v>392</v>
      </c>
      <c r="V21" s="40" t="s">
        <v>392</v>
      </c>
      <c r="W21" s="40" t="s">
        <v>392</v>
      </c>
      <c r="X21" s="40" t="s">
        <v>392</v>
      </c>
      <c r="Y21" s="40" t="s">
        <v>392</v>
      </c>
      <c r="Z21" s="40" t="s">
        <v>392</v>
      </c>
      <c r="AA21" s="40" t="s">
        <v>392</v>
      </c>
      <c r="AB21" s="40" t="s">
        <v>392</v>
      </c>
      <c r="AC21" s="40" t="s">
        <v>392</v>
      </c>
      <c r="AD21" s="40" t="s">
        <v>392</v>
      </c>
      <c r="AE21" s="40" t="s">
        <v>392</v>
      </c>
      <c r="AF21" s="40" t="s">
        <v>392</v>
      </c>
      <c r="AG21" s="40" t="s">
        <v>392</v>
      </c>
      <c r="AH21" s="40" t="s">
        <v>392</v>
      </c>
      <c r="AI21" s="40" t="s">
        <v>392</v>
      </c>
      <c r="AJ21" s="40" t="s">
        <v>392</v>
      </c>
      <c r="AK21" s="40" t="s">
        <v>392</v>
      </c>
      <c r="AL21" s="40" t="s">
        <v>392</v>
      </c>
      <c r="AM21" s="40" t="s">
        <v>392</v>
      </c>
      <c r="AN21" s="40" t="s">
        <v>392</v>
      </c>
      <c r="AO21" s="40" t="s">
        <v>392</v>
      </c>
    </row>
    <row r="22" spans="1:41" s="47" customFormat="1" x14ac:dyDescent="0.25">
      <c r="A22" s="46" t="s">
        <v>368</v>
      </c>
      <c r="B22" s="72" t="s">
        <v>369</v>
      </c>
      <c r="C22" s="73" t="s">
        <v>337</v>
      </c>
      <c r="D22" s="43" t="s">
        <v>2</v>
      </c>
      <c r="E22" s="43" t="s">
        <v>2</v>
      </c>
      <c r="F22" s="40" t="s">
        <v>391</v>
      </c>
      <c r="G22" s="40" t="s">
        <v>391</v>
      </c>
      <c r="H22" s="40" t="s">
        <v>391</v>
      </c>
      <c r="I22" s="40" t="s">
        <v>391</v>
      </c>
      <c r="J22" s="40" t="s">
        <v>391</v>
      </c>
      <c r="K22" s="40" t="s">
        <v>391</v>
      </c>
      <c r="L22" s="40" t="s">
        <v>391</v>
      </c>
      <c r="M22" s="40" t="s">
        <v>391</v>
      </c>
      <c r="N22" s="40" t="s">
        <v>391</v>
      </c>
      <c r="O22" s="40" t="s">
        <v>391</v>
      </c>
      <c r="P22" s="40" t="s">
        <v>391</v>
      </c>
      <c r="Q22" s="40" t="s">
        <v>391</v>
      </c>
      <c r="R22" s="40" t="s">
        <v>391</v>
      </c>
      <c r="S22" s="40" t="s">
        <v>391</v>
      </c>
      <c r="T22" s="40" t="s">
        <v>391</v>
      </c>
      <c r="U22" s="40" t="s">
        <v>391</v>
      </c>
      <c r="V22" s="40" t="s">
        <v>391</v>
      </c>
      <c r="W22" s="40" t="s">
        <v>391</v>
      </c>
      <c r="X22" s="40" t="s">
        <v>391</v>
      </c>
      <c r="Y22" s="40" t="s">
        <v>391</v>
      </c>
      <c r="Z22" s="40" t="s">
        <v>391</v>
      </c>
      <c r="AA22" s="40" t="s">
        <v>391</v>
      </c>
      <c r="AB22" s="40" t="s">
        <v>391</v>
      </c>
      <c r="AC22" s="40" t="s">
        <v>391</v>
      </c>
      <c r="AD22" s="40" t="s">
        <v>391</v>
      </c>
      <c r="AE22" s="40" t="s">
        <v>391</v>
      </c>
      <c r="AF22" s="40" t="s">
        <v>391</v>
      </c>
      <c r="AG22" s="40" t="s">
        <v>391</v>
      </c>
      <c r="AH22" s="40" t="s">
        <v>391</v>
      </c>
      <c r="AI22" s="40" t="s">
        <v>391</v>
      </c>
      <c r="AJ22" s="40" t="s">
        <v>391</v>
      </c>
      <c r="AK22" s="40" t="s">
        <v>391</v>
      </c>
      <c r="AL22" s="40" t="s">
        <v>391</v>
      </c>
      <c r="AM22" s="40" t="s">
        <v>391</v>
      </c>
      <c r="AN22" s="40" t="s">
        <v>391</v>
      </c>
      <c r="AO22" s="40" t="s">
        <v>391</v>
      </c>
    </row>
    <row r="23" spans="1:41" s="47" customFormat="1" x14ac:dyDescent="0.25">
      <c r="A23" s="46" t="s">
        <v>370</v>
      </c>
      <c r="B23" s="72" t="s">
        <v>371</v>
      </c>
      <c r="C23" s="73" t="s">
        <v>337</v>
      </c>
      <c r="D23" s="43" t="s">
        <v>2</v>
      </c>
      <c r="E23" s="43" t="s">
        <v>2</v>
      </c>
      <c r="F23" s="40" t="s">
        <v>391</v>
      </c>
      <c r="G23" s="40" t="s">
        <v>391</v>
      </c>
      <c r="H23" s="40" t="s">
        <v>391</v>
      </c>
      <c r="I23" s="40" t="s">
        <v>391</v>
      </c>
      <c r="J23" s="40" t="s">
        <v>391</v>
      </c>
      <c r="K23" s="40" t="s">
        <v>391</v>
      </c>
      <c r="L23" s="40" t="s">
        <v>391</v>
      </c>
      <c r="M23" s="40" t="s">
        <v>391</v>
      </c>
      <c r="N23" s="40" t="s">
        <v>391</v>
      </c>
      <c r="O23" s="40" t="s">
        <v>391</v>
      </c>
      <c r="P23" s="40" t="s">
        <v>391</v>
      </c>
      <c r="Q23" s="40" t="s">
        <v>391</v>
      </c>
      <c r="R23" s="40" t="s">
        <v>391</v>
      </c>
      <c r="S23" s="40" t="s">
        <v>391</v>
      </c>
      <c r="T23" s="40" t="s">
        <v>391</v>
      </c>
      <c r="U23" s="40" t="s">
        <v>391</v>
      </c>
      <c r="V23" s="40" t="s">
        <v>391</v>
      </c>
      <c r="W23" s="40" t="s">
        <v>391</v>
      </c>
      <c r="X23" s="40" t="s">
        <v>391</v>
      </c>
      <c r="Y23" s="40" t="s">
        <v>391</v>
      </c>
      <c r="Z23" s="40" t="s">
        <v>391</v>
      </c>
      <c r="AA23" s="40" t="s">
        <v>391</v>
      </c>
      <c r="AB23" s="40" t="s">
        <v>391</v>
      </c>
      <c r="AC23" s="40" t="s">
        <v>391</v>
      </c>
      <c r="AD23" s="40" t="s">
        <v>391</v>
      </c>
      <c r="AE23" s="40" t="s">
        <v>391</v>
      </c>
      <c r="AF23" s="40" t="s">
        <v>391</v>
      </c>
      <c r="AG23" s="40" t="s">
        <v>391</v>
      </c>
      <c r="AH23" s="40" t="s">
        <v>391</v>
      </c>
      <c r="AI23" s="40" t="s">
        <v>391</v>
      </c>
      <c r="AJ23" s="40" t="s">
        <v>391</v>
      </c>
      <c r="AK23" s="40" t="s">
        <v>391</v>
      </c>
      <c r="AL23" s="40" t="s">
        <v>391</v>
      </c>
      <c r="AM23" s="40" t="s">
        <v>391</v>
      </c>
      <c r="AN23" s="40" t="s">
        <v>391</v>
      </c>
      <c r="AO23" s="40" t="s">
        <v>391</v>
      </c>
    </row>
    <row r="24" spans="1:41" s="47" customFormat="1" x14ac:dyDescent="0.25">
      <c r="A24" s="46" t="s">
        <v>372</v>
      </c>
      <c r="B24" s="72" t="s">
        <v>373</v>
      </c>
      <c r="C24" s="73" t="s">
        <v>337</v>
      </c>
      <c r="D24" s="43" t="s">
        <v>2</v>
      </c>
      <c r="E24" s="43" t="s">
        <v>2</v>
      </c>
      <c r="F24" s="40" t="s">
        <v>393</v>
      </c>
      <c r="G24" s="40" t="s">
        <v>393</v>
      </c>
      <c r="H24" s="40" t="s">
        <v>393</v>
      </c>
      <c r="I24" s="40" t="s">
        <v>393</v>
      </c>
      <c r="J24" s="40" t="s">
        <v>393</v>
      </c>
      <c r="K24" s="40" t="s">
        <v>393</v>
      </c>
      <c r="L24" s="40" t="s">
        <v>393</v>
      </c>
      <c r="M24" s="40" t="s">
        <v>393</v>
      </c>
      <c r="N24" s="40" t="s">
        <v>393</v>
      </c>
      <c r="O24" s="40" t="s">
        <v>393</v>
      </c>
      <c r="P24" s="40" t="s">
        <v>393</v>
      </c>
      <c r="Q24" s="40" t="s">
        <v>393</v>
      </c>
      <c r="R24" s="40" t="s">
        <v>393</v>
      </c>
      <c r="S24" s="40" t="s">
        <v>393</v>
      </c>
      <c r="T24" s="40" t="s">
        <v>393</v>
      </c>
      <c r="U24" s="40" t="s">
        <v>393</v>
      </c>
      <c r="V24" s="40" t="s">
        <v>393</v>
      </c>
      <c r="W24" s="40" t="s">
        <v>393</v>
      </c>
      <c r="X24" s="40" t="s">
        <v>393</v>
      </c>
      <c r="Y24" s="40" t="s">
        <v>393</v>
      </c>
      <c r="Z24" s="40" t="s">
        <v>393</v>
      </c>
      <c r="AA24" s="40" t="s">
        <v>393</v>
      </c>
      <c r="AB24" s="40" t="s">
        <v>393</v>
      </c>
      <c r="AC24" s="40" t="s">
        <v>393</v>
      </c>
      <c r="AD24" s="40" t="s">
        <v>393</v>
      </c>
      <c r="AE24" s="40" t="s">
        <v>393</v>
      </c>
      <c r="AF24" s="40" t="s">
        <v>393</v>
      </c>
      <c r="AG24" s="40" t="s">
        <v>393</v>
      </c>
      <c r="AH24" s="40" t="s">
        <v>393</v>
      </c>
      <c r="AI24" s="40" t="s">
        <v>393</v>
      </c>
      <c r="AJ24" s="40" t="s">
        <v>393</v>
      </c>
      <c r="AK24" s="40" t="s">
        <v>393</v>
      </c>
      <c r="AL24" s="40" t="s">
        <v>393</v>
      </c>
      <c r="AM24" s="40" t="s">
        <v>393</v>
      </c>
      <c r="AN24" s="40" t="s">
        <v>393</v>
      </c>
      <c r="AO24" s="40" t="s">
        <v>393</v>
      </c>
    </row>
    <row r="25" spans="1:41" s="47" customFormat="1" x14ac:dyDescent="0.25">
      <c r="A25" s="46" t="s">
        <v>374</v>
      </c>
      <c r="B25" s="72" t="s">
        <v>375</v>
      </c>
      <c r="C25" s="73" t="s">
        <v>337</v>
      </c>
      <c r="D25" s="43">
        <v>1.2999999999999999E-2</v>
      </c>
      <c r="E25" s="43">
        <v>0.8</v>
      </c>
      <c r="F25" s="40" t="s">
        <v>392</v>
      </c>
      <c r="G25" s="40" t="s">
        <v>392</v>
      </c>
      <c r="H25" s="40" t="s">
        <v>392</v>
      </c>
      <c r="I25" s="40" t="s">
        <v>392</v>
      </c>
      <c r="J25" s="40" t="s">
        <v>392</v>
      </c>
      <c r="K25" s="40" t="s">
        <v>392</v>
      </c>
      <c r="L25" s="40" t="s">
        <v>392</v>
      </c>
      <c r="M25" s="40" t="s">
        <v>392</v>
      </c>
      <c r="N25" s="40" t="s">
        <v>392</v>
      </c>
      <c r="O25" s="40" t="s">
        <v>392</v>
      </c>
      <c r="P25" s="40" t="s">
        <v>392</v>
      </c>
      <c r="Q25" s="40" t="s">
        <v>392</v>
      </c>
      <c r="R25" s="40" t="s">
        <v>392</v>
      </c>
      <c r="S25" s="40" t="s">
        <v>392</v>
      </c>
      <c r="T25" s="40" t="s">
        <v>392</v>
      </c>
      <c r="U25" s="40" t="s">
        <v>392</v>
      </c>
      <c r="V25" s="40" t="s">
        <v>392</v>
      </c>
      <c r="W25" s="40" t="s">
        <v>392</v>
      </c>
      <c r="X25" s="40" t="s">
        <v>392</v>
      </c>
      <c r="Y25" s="40" t="s">
        <v>392</v>
      </c>
      <c r="Z25" s="40" t="s">
        <v>392</v>
      </c>
      <c r="AA25" s="40" t="s">
        <v>392</v>
      </c>
      <c r="AB25" s="40" t="s">
        <v>392</v>
      </c>
      <c r="AC25" s="40" t="s">
        <v>392</v>
      </c>
      <c r="AD25" s="40" t="s">
        <v>392</v>
      </c>
      <c r="AE25" s="40" t="s">
        <v>392</v>
      </c>
      <c r="AF25" s="40" t="s">
        <v>392</v>
      </c>
      <c r="AG25" s="40" t="s">
        <v>392</v>
      </c>
      <c r="AH25" s="40" t="s">
        <v>392</v>
      </c>
      <c r="AI25" s="40" t="s">
        <v>392</v>
      </c>
      <c r="AJ25" s="40" t="s">
        <v>392</v>
      </c>
      <c r="AK25" s="40" t="s">
        <v>392</v>
      </c>
      <c r="AL25" s="40" t="s">
        <v>392</v>
      </c>
      <c r="AM25" s="40" t="s">
        <v>392</v>
      </c>
      <c r="AN25" s="40" t="s">
        <v>392</v>
      </c>
      <c r="AO25" s="40" t="s">
        <v>392</v>
      </c>
    </row>
    <row r="26" spans="1:41" s="47" customFormat="1" x14ac:dyDescent="0.25">
      <c r="A26" s="46" t="s">
        <v>376</v>
      </c>
      <c r="B26" s="72" t="s">
        <v>377</v>
      </c>
      <c r="C26" s="73" t="s">
        <v>337</v>
      </c>
      <c r="D26" s="43">
        <v>2.1000000000000001E-2</v>
      </c>
      <c r="E26" s="43">
        <v>0.3</v>
      </c>
      <c r="F26" s="40" t="s">
        <v>392</v>
      </c>
      <c r="G26" s="40" t="s">
        <v>392</v>
      </c>
      <c r="H26" s="40" t="s">
        <v>392</v>
      </c>
      <c r="I26" s="40" t="s">
        <v>392</v>
      </c>
      <c r="J26" s="40" t="s">
        <v>392</v>
      </c>
      <c r="K26" s="40" t="s">
        <v>392</v>
      </c>
      <c r="L26" s="40" t="s">
        <v>392</v>
      </c>
      <c r="M26" s="40" t="s">
        <v>392</v>
      </c>
      <c r="N26" s="40" t="s">
        <v>392</v>
      </c>
      <c r="O26" s="40" t="s">
        <v>392</v>
      </c>
      <c r="P26" s="40" t="s">
        <v>392</v>
      </c>
      <c r="Q26" s="40" t="s">
        <v>392</v>
      </c>
      <c r="R26" s="40" t="s">
        <v>392</v>
      </c>
      <c r="S26" s="40" t="s">
        <v>392</v>
      </c>
      <c r="T26" s="40" t="s">
        <v>392</v>
      </c>
      <c r="U26" s="40" t="s">
        <v>392</v>
      </c>
      <c r="V26" s="40" t="s">
        <v>392</v>
      </c>
      <c r="W26" s="40" t="s">
        <v>392</v>
      </c>
      <c r="X26" s="40" t="s">
        <v>392</v>
      </c>
      <c r="Y26" s="40" t="s">
        <v>392</v>
      </c>
      <c r="Z26" s="40" t="s">
        <v>392</v>
      </c>
      <c r="AA26" s="40" t="s">
        <v>392</v>
      </c>
      <c r="AB26" s="40" t="s">
        <v>392</v>
      </c>
      <c r="AC26" s="40" t="s">
        <v>392</v>
      </c>
      <c r="AD26" s="40" t="s">
        <v>392</v>
      </c>
      <c r="AE26" s="40" t="s">
        <v>392</v>
      </c>
      <c r="AF26" s="40" t="s">
        <v>392</v>
      </c>
      <c r="AG26" s="40" t="s">
        <v>392</v>
      </c>
      <c r="AH26" s="40" t="s">
        <v>392</v>
      </c>
      <c r="AI26" s="40" t="s">
        <v>392</v>
      </c>
      <c r="AJ26" s="40" t="s">
        <v>392</v>
      </c>
      <c r="AK26" s="40" t="s">
        <v>392</v>
      </c>
      <c r="AL26" s="40" t="s">
        <v>392</v>
      </c>
      <c r="AM26" s="40" t="s">
        <v>392</v>
      </c>
      <c r="AN26" s="40" t="s">
        <v>392</v>
      </c>
      <c r="AO26" s="40" t="s">
        <v>392</v>
      </c>
    </row>
    <row r="27" spans="1:41" s="47" customFormat="1" x14ac:dyDescent="0.25">
      <c r="A27" s="46" t="s">
        <v>378</v>
      </c>
      <c r="B27" s="72" t="s">
        <v>379</v>
      </c>
      <c r="C27" s="73" t="s">
        <v>337</v>
      </c>
      <c r="D27" s="43">
        <v>0.01</v>
      </c>
      <c r="E27" s="43">
        <v>0.55000000000000004</v>
      </c>
      <c r="F27" s="40" t="s">
        <v>392</v>
      </c>
      <c r="G27" s="40" t="s">
        <v>392</v>
      </c>
      <c r="H27" s="40" t="s">
        <v>392</v>
      </c>
      <c r="I27" s="40" t="s">
        <v>392</v>
      </c>
      <c r="J27" s="40" t="s">
        <v>392</v>
      </c>
      <c r="K27" s="40" t="s">
        <v>392</v>
      </c>
      <c r="L27" s="40" t="s">
        <v>392</v>
      </c>
      <c r="M27" s="40" t="s">
        <v>392</v>
      </c>
      <c r="N27" s="40" t="s">
        <v>392</v>
      </c>
      <c r="O27" s="40" t="s">
        <v>392</v>
      </c>
      <c r="P27" s="40" t="s">
        <v>392</v>
      </c>
      <c r="Q27" s="40" t="s">
        <v>392</v>
      </c>
      <c r="R27" s="40" t="s">
        <v>392</v>
      </c>
      <c r="S27" s="40" t="s">
        <v>392</v>
      </c>
      <c r="T27" s="40" t="s">
        <v>392</v>
      </c>
      <c r="U27" s="40" t="s">
        <v>392</v>
      </c>
      <c r="V27" s="40" t="s">
        <v>392</v>
      </c>
      <c r="W27" s="40" t="s">
        <v>392</v>
      </c>
      <c r="X27" s="40" t="s">
        <v>392</v>
      </c>
      <c r="Y27" s="40" t="s">
        <v>392</v>
      </c>
      <c r="Z27" s="40" t="s">
        <v>392</v>
      </c>
      <c r="AA27" s="40" t="s">
        <v>392</v>
      </c>
      <c r="AB27" s="40" t="s">
        <v>392</v>
      </c>
      <c r="AC27" s="40" t="s">
        <v>392</v>
      </c>
      <c r="AD27" s="40" t="s">
        <v>392</v>
      </c>
      <c r="AE27" s="40" t="s">
        <v>392</v>
      </c>
      <c r="AF27" s="40" t="s">
        <v>392</v>
      </c>
      <c r="AG27" s="40" t="s">
        <v>392</v>
      </c>
      <c r="AH27" s="40" t="s">
        <v>392</v>
      </c>
      <c r="AI27" s="40" t="s">
        <v>392</v>
      </c>
      <c r="AJ27" s="40" t="s">
        <v>392</v>
      </c>
      <c r="AK27" s="40" t="s">
        <v>392</v>
      </c>
      <c r="AL27" s="40" t="s">
        <v>392</v>
      </c>
      <c r="AM27" s="40" t="s">
        <v>392</v>
      </c>
      <c r="AN27" s="40" t="s">
        <v>392</v>
      </c>
      <c r="AO27" s="40" t="s">
        <v>392</v>
      </c>
    </row>
    <row r="28" spans="1:41" s="47" customFormat="1" x14ac:dyDescent="0.25">
      <c r="A28" s="46" t="s">
        <v>380</v>
      </c>
      <c r="B28" s="72" t="s">
        <v>381</v>
      </c>
      <c r="C28" s="73" t="s">
        <v>337</v>
      </c>
      <c r="D28" s="43" t="s">
        <v>2</v>
      </c>
      <c r="E28" s="43" t="s">
        <v>2</v>
      </c>
      <c r="F28" s="40" t="s">
        <v>392</v>
      </c>
      <c r="G28" s="40" t="s">
        <v>392</v>
      </c>
      <c r="H28" s="40" t="s">
        <v>392</v>
      </c>
      <c r="I28" s="40" t="s">
        <v>392</v>
      </c>
      <c r="J28" s="40" t="s">
        <v>392</v>
      </c>
      <c r="K28" s="40" t="s">
        <v>392</v>
      </c>
      <c r="L28" s="40" t="s">
        <v>392</v>
      </c>
      <c r="M28" s="40" t="s">
        <v>392</v>
      </c>
      <c r="N28" s="40" t="s">
        <v>392</v>
      </c>
      <c r="O28" s="40" t="s">
        <v>392</v>
      </c>
      <c r="P28" s="40" t="s">
        <v>392</v>
      </c>
      <c r="Q28" s="40" t="s">
        <v>392</v>
      </c>
      <c r="R28" s="40" t="s">
        <v>392</v>
      </c>
      <c r="S28" s="40" t="s">
        <v>392</v>
      </c>
      <c r="T28" s="40" t="s">
        <v>392</v>
      </c>
      <c r="U28" s="40" t="s">
        <v>392</v>
      </c>
      <c r="V28" s="40" t="s">
        <v>392</v>
      </c>
      <c r="W28" s="40" t="s">
        <v>392</v>
      </c>
      <c r="X28" s="40" t="s">
        <v>392</v>
      </c>
      <c r="Y28" s="40" t="s">
        <v>392</v>
      </c>
      <c r="Z28" s="40" t="s">
        <v>392</v>
      </c>
      <c r="AA28" s="40" t="s">
        <v>392</v>
      </c>
      <c r="AB28" s="40" t="s">
        <v>392</v>
      </c>
      <c r="AC28" s="40" t="s">
        <v>392</v>
      </c>
      <c r="AD28" s="40" t="s">
        <v>392</v>
      </c>
      <c r="AE28" s="40" t="s">
        <v>392</v>
      </c>
      <c r="AF28" s="40" t="s">
        <v>392</v>
      </c>
      <c r="AG28" s="40" t="s">
        <v>392</v>
      </c>
      <c r="AH28" s="40" t="s">
        <v>392</v>
      </c>
      <c r="AI28" s="40" t="s">
        <v>392</v>
      </c>
      <c r="AJ28" s="40" t="s">
        <v>392</v>
      </c>
      <c r="AK28" s="40" t="s">
        <v>392</v>
      </c>
      <c r="AL28" s="40" t="s">
        <v>392</v>
      </c>
      <c r="AM28" s="40" t="s">
        <v>392</v>
      </c>
      <c r="AN28" s="40" t="s">
        <v>392</v>
      </c>
      <c r="AO28" s="40" t="s">
        <v>392</v>
      </c>
    </row>
    <row r="29" spans="1:41" s="47" customFormat="1" x14ac:dyDescent="0.25">
      <c r="A29" s="46" t="s">
        <v>382</v>
      </c>
      <c r="B29" s="72" t="s">
        <v>383</v>
      </c>
      <c r="C29" s="73" t="s">
        <v>337</v>
      </c>
      <c r="D29" s="43" t="s">
        <v>2</v>
      </c>
      <c r="E29" s="43" t="s">
        <v>2</v>
      </c>
      <c r="F29" s="40" t="s">
        <v>391</v>
      </c>
      <c r="G29" s="40" t="s">
        <v>391</v>
      </c>
      <c r="H29" s="40" t="s">
        <v>391</v>
      </c>
      <c r="I29" s="40" t="s">
        <v>391</v>
      </c>
      <c r="J29" s="40" t="s">
        <v>391</v>
      </c>
      <c r="K29" s="40" t="s">
        <v>391</v>
      </c>
      <c r="L29" s="40" t="s">
        <v>391</v>
      </c>
      <c r="M29" s="40" t="s">
        <v>391</v>
      </c>
      <c r="N29" s="40" t="s">
        <v>391</v>
      </c>
      <c r="O29" s="40" t="s">
        <v>391</v>
      </c>
      <c r="P29" s="40" t="s">
        <v>391</v>
      </c>
      <c r="Q29" s="40" t="s">
        <v>391</v>
      </c>
      <c r="R29" s="40" t="s">
        <v>391</v>
      </c>
      <c r="S29" s="40" t="s">
        <v>391</v>
      </c>
      <c r="T29" s="40" t="s">
        <v>391</v>
      </c>
      <c r="U29" s="40" t="s">
        <v>391</v>
      </c>
      <c r="V29" s="40" t="s">
        <v>391</v>
      </c>
      <c r="W29" s="40" t="s">
        <v>391</v>
      </c>
      <c r="X29" s="40" t="s">
        <v>391</v>
      </c>
      <c r="Y29" s="40" t="s">
        <v>391</v>
      </c>
      <c r="Z29" s="40" t="s">
        <v>391</v>
      </c>
      <c r="AA29" s="40" t="s">
        <v>391</v>
      </c>
      <c r="AB29" s="40" t="s">
        <v>391</v>
      </c>
      <c r="AC29" s="40" t="s">
        <v>391</v>
      </c>
      <c r="AD29" s="40" t="s">
        <v>391</v>
      </c>
      <c r="AE29" s="40" t="s">
        <v>391</v>
      </c>
      <c r="AF29" s="40" t="s">
        <v>391</v>
      </c>
      <c r="AG29" s="40" t="s">
        <v>391</v>
      </c>
      <c r="AH29" s="40" t="s">
        <v>391</v>
      </c>
      <c r="AI29" s="40" t="s">
        <v>391</v>
      </c>
      <c r="AJ29" s="40" t="s">
        <v>391</v>
      </c>
      <c r="AK29" s="40" t="s">
        <v>391</v>
      </c>
      <c r="AL29" s="40" t="s">
        <v>391</v>
      </c>
      <c r="AM29" s="40" t="s">
        <v>391</v>
      </c>
      <c r="AN29" s="40" t="s">
        <v>391</v>
      </c>
      <c r="AO29" s="40" t="s">
        <v>391</v>
      </c>
    </row>
    <row r="30" spans="1:41" s="47" customFormat="1" x14ac:dyDescent="0.25">
      <c r="A30" s="46" t="s">
        <v>2</v>
      </c>
      <c r="B30" s="72" t="s">
        <v>384</v>
      </c>
      <c r="C30" s="73" t="s">
        <v>337</v>
      </c>
      <c r="D30" s="43">
        <v>2.9999999999999997E-4</v>
      </c>
      <c r="E30" s="43">
        <v>0.01</v>
      </c>
      <c r="F30" s="40" t="s">
        <v>394</v>
      </c>
      <c r="G30" s="40" t="s">
        <v>394</v>
      </c>
      <c r="H30" s="40" t="s">
        <v>394</v>
      </c>
      <c r="I30" s="40" t="s">
        <v>394</v>
      </c>
      <c r="J30" s="40" t="s">
        <v>394</v>
      </c>
      <c r="K30" s="40" t="s">
        <v>394</v>
      </c>
      <c r="L30" s="40" t="s">
        <v>394</v>
      </c>
      <c r="M30" s="40" t="s">
        <v>394</v>
      </c>
      <c r="N30" s="40" t="s">
        <v>394</v>
      </c>
      <c r="O30" s="40" t="s">
        <v>394</v>
      </c>
      <c r="P30" s="40" t="s">
        <v>394</v>
      </c>
      <c r="Q30" s="40" t="s">
        <v>394</v>
      </c>
      <c r="R30" s="40" t="s">
        <v>394</v>
      </c>
      <c r="S30" s="40" t="s">
        <v>394</v>
      </c>
      <c r="T30" s="40" t="s">
        <v>394</v>
      </c>
      <c r="U30" s="40" t="s">
        <v>394</v>
      </c>
      <c r="V30" s="40" t="s">
        <v>394</v>
      </c>
      <c r="W30" s="40" t="s">
        <v>394</v>
      </c>
      <c r="X30" s="40" t="s">
        <v>394</v>
      </c>
      <c r="Y30" s="40" t="s">
        <v>394</v>
      </c>
      <c r="Z30" s="40" t="s">
        <v>394</v>
      </c>
      <c r="AA30" s="40" t="s">
        <v>394</v>
      </c>
      <c r="AB30" s="40" t="s">
        <v>394</v>
      </c>
      <c r="AC30" s="40" t="s">
        <v>394</v>
      </c>
      <c r="AD30" s="40" t="s">
        <v>394</v>
      </c>
      <c r="AE30" s="40" t="s">
        <v>394</v>
      </c>
      <c r="AF30" s="40" t="s">
        <v>394</v>
      </c>
      <c r="AG30" s="40" t="s">
        <v>394</v>
      </c>
      <c r="AH30" s="40" t="s">
        <v>394</v>
      </c>
      <c r="AI30" s="40" t="s">
        <v>394</v>
      </c>
      <c r="AJ30" s="40" t="s">
        <v>394</v>
      </c>
      <c r="AK30" s="40" t="s">
        <v>394</v>
      </c>
      <c r="AL30" s="40" t="s">
        <v>394</v>
      </c>
      <c r="AM30" s="40" t="s">
        <v>394</v>
      </c>
      <c r="AN30" s="40" t="s">
        <v>394</v>
      </c>
      <c r="AO30" s="40" t="s">
        <v>394</v>
      </c>
    </row>
    <row r="31" spans="1:41" s="47" customFormat="1" x14ac:dyDescent="0.25">
      <c r="A31" s="151" t="s">
        <v>386</v>
      </c>
      <c r="B31" s="151"/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</row>
    <row r="32" spans="1:41" s="47" customFormat="1" x14ac:dyDescent="0.25">
      <c r="A32" s="46" t="s">
        <v>2</v>
      </c>
      <c r="B32" s="72" t="s">
        <v>5</v>
      </c>
      <c r="C32" s="73" t="s">
        <v>6</v>
      </c>
      <c r="D32" s="43" t="s">
        <v>2</v>
      </c>
      <c r="E32" s="43" t="s">
        <v>2</v>
      </c>
      <c r="F32" s="35">
        <v>8250</v>
      </c>
      <c r="G32" s="35">
        <v>291</v>
      </c>
      <c r="H32" s="35">
        <v>64.8</v>
      </c>
      <c r="I32" s="35">
        <v>8150</v>
      </c>
      <c r="J32" s="35">
        <v>5450</v>
      </c>
      <c r="K32" s="35">
        <v>125.6</v>
      </c>
      <c r="L32" s="84">
        <v>8180</v>
      </c>
      <c r="M32" s="84">
        <v>2330</v>
      </c>
      <c r="N32" s="85">
        <v>118.6</v>
      </c>
      <c r="O32" s="86">
        <v>8800</v>
      </c>
      <c r="P32" s="84">
        <v>1506</v>
      </c>
      <c r="Q32" s="85">
        <v>110.6</v>
      </c>
      <c r="R32" s="84">
        <v>1013</v>
      </c>
      <c r="S32" s="86">
        <v>3500</v>
      </c>
      <c r="T32" s="85">
        <v>131.19999999999999</v>
      </c>
      <c r="U32" s="86">
        <v>6500</v>
      </c>
      <c r="V32" s="86">
        <v>2600</v>
      </c>
      <c r="W32" s="85">
        <v>95.8</v>
      </c>
      <c r="X32" s="86">
        <v>9470</v>
      </c>
      <c r="Y32" s="86">
        <v>6450</v>
      </c>
      <c r="Z32" s="84">
        <v>235</v>
      </c>
      <c r="AA32" s="85">
        <v>10.3</v>
      </c>
      <c r="AB32" s="84">
        <v>1780</v>
      </c>
      <c r="AC32" s="85">
        <v>91.2</v>
      </c>
      <c r="AD32" s="84">
        <v>9310</v>
      </c>
      <c r="AE32" s="86">
        <v>5420</v>
      </c>
      <c r="AF32" s="84">
        <v>997</v>
      </c>
      <c r="AG32" s="84">
        <v>10630</v>
      </c>
      <c r="AH32" s="84">
        <v>2560</v>
      </c>
      <c r="AI32" s="84">
        <v>972</v>
      </c>
      <c r="AJ32" s="84">
        <v>5810</v>
      </c>
      <c r="AK32" s="84">
        <v>2790</v>
      </c>
      <c r="AL32" s="85">
        <v>85.9</v>
      </c>
      <c r="AM32" s="84">
        <v>7140</v>
      </c>
      <c r="AN32" s="84">
        <v>635</v>
      </c>
      <c r="AO32" s="84">
        <v>108</v>
      </c>
    </row>
    <row r="33" spans="1:41" s="47" customFormat="1" x14ac:dyDescent="0.25">
      <c r="A33" s="46" t="s">
        <v>2</v>
      </c>
      <c r="B33" s="72" t="s">
        <v>387</v>
      </c>
      <c r="C33" s="73" t="s">
        <v>7</v>
      </c>
      <c r="D33" s="43" t="s">
        <v>2</v>
      </c>
      <c r="E33" s="43" t="s">
        <v>2</v>
      </c>
      <c r="F33" s="29">
        <v>5.6</v>
      </c>
      <c r="G33" s="29">
        <v>5.4</v>
      </c>
      <c r="H33" s="29">
        <v>5.5</v>
      </c>
      <c r="I33" s="29">
        <v>5.8</v>
      </c>
      <c r="J33" s="29">
        <v>5.8</v>
      </c>
      <c r="K33" s="29">
        <v>5.0999999999999996</v>
      </c>
      <c r="L33" s="86">
        <v>5.3</v>
      </c>
      <c r="M33" s="86">
        <v>5.2</v>
      </c>
      <c r="N33" s="86">
        <v>5.6</v>
      </c>
      <c r="O33" s="86">
        <v>5.9</v>
      </c>
      <c r="P33" s="86">
        <v>6.2</v>
      </c>
      <c r="Q33" s="86">
        <v>6</v>
      </c>
      <c r="R33" s="86">
        <v>5.2</v>
      </c>
      <c r="S33" s="86">
        <v>5.5</v>
      </c>
      <c r="T33" s="86">
        <v>5.3</v>
      </c>
      <c r="U33" s="86">
        <v>5.8</v>
      </c>
      <c r="V33" s="86">
        <v>5.8</v>
      </c>
      <c r="W33" s="86">
        <v>5.6</v>
      </c>
      <c r="X33" s="86">
        <v>5.9</v>
      </c>
      <c r="Y33" s="86">
        <v>5.7</v>
      </c>
      <c r="Z33" s="86">
        <v>6</v>
      </c>
      <c r="AA33" s="86">
        <v>5.3</v>
      </c>
      <c r="AB33" s="86">
        <v>5.8</v>
      </c>
      <c r="AC33" s="86">
        <v>5.8</v>
      </c>
      <c r="AD33" s="86">
        <v>5.6</v>
      </c>
      <c r="AE33" s="86">
        <v>5.9</v>
      </c>
      <c r="AF33" s="86">
        <v>6.3</v>
      </c>
      <c r="AG33" s="86">
        <v>5.9</v>
      </c>
      <c r="AH33" s="86">
        <v>5.6</v>
      </c>
      <c r="AI33" s="86">
        <v>5.7</v>
      </c>
      <c r="AJ33" s="86">
        <v>5.2</v>
      </c>
      <c r="AK33" s="86">
        <v>5.4</v>
      </c>
      <c r="AL33" s="86">
        <v>5.6</v>
      </c>
      <c r="AM33" s="86">
        <v>6.3</v>
      </c>
      <c r="AN33" s="86">
        <v>6.1</v>
      </c>
      <c r="AO33" s="86">
        <v>5.8</v>
      </c>
    </row>
    <row r="34" spans="1:41" s="47" customFormat="1" x14ac:dyDescent="0.25">
      <c r="C34" s="1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</row>
    <row r="35" spans="1:41" s="47" customFormat="1" x14ac:dyDescent="0.25">
      <c r="A35" s="64" t="s">
        <v>278</v>
      </c>
      <c r="C35" s="11"/>
      <c r="D35" s="78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</row>
    <row r="36" spans="1:41" s="47" customFormat="1" x14ac:dyDescent="0.25">
      <c r="A36" s="65" t="s">
        <v>279</v>
      </c>
      <c r="B36" s="149" t="s">
        <v>283</v>
      </c>
      <c r="C36" s="149"/>
      <c r="D36" s="78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</row>
    <row r="37" spans="1:41" s="47" customFormat="1" x14ac:dyDescent="0.25">
      <c r="A37" s="50" t="s">
        <v>395</v>
      </c>
      <c r="B37" s="149" t="s">
        <v>396</v>
      </c>
      <c r="C37" s="149"/>
      <c r="D37" s="79"/>
      <c r="E37" s="80"/>
      <c r="F37" s="80"/>
      <c r="G37" s="80"/>
      <c r="H37" s="80"/>
      <c r="I37" s="71"/>
      <c r="J37" s="71"/>
      <c r="K37" s="7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</row>
    <row r="38" spans="1:41" s="47" customFormat="1" x14ac:dyDescent="0.25"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</row>
    <row r="39" spans="1:41" s="47" customFormat="1" x14ac:dyDescent="0.25"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</row>
    <row r="40" spans="1:41" s="47" customFormat="1" x14ac:dyDescent="0.25"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</row>
  </sheetData>
  <mergeCells count="46">
    <mergeCell ref="AN1:AN2"/>
    <mergeCell ref="AO1:AO2"/>
    <mergeCell ref="AH1:AH2"/>
    <mergeCell ref="AI1:AI2"/>
    <mergeCell ref="AJ1:AJ2"/>
    <mergeCell ref="AK1:AK2"/>
    <mergeCell ref="AL1:AL2"/>
    <mergeCell ref="AM1:AM2"/>
    <mergeCell ref="AG1:AG2"/>
    <mergeCell ref="V1:V2"/>
    <mergeCell ref="W1:W2"/>
    <mergeCell ref="X1:X2"/>
    <mergeCell ref="Y1:Y2"/>
    <mergeCell ref="Z1:Z2"/>
    <mergeCell ref="AA1:AA2"/>
    <mergeCell ref="AB1:AB2"/>
    <mergeCell ref="AC1:AC2"/>
    <mergeCell ref="AD1:AD2"/>
    <mergeCell ref="AE1:AE2"/>
    <mergeCell ref="AF1:AF2"/>
    <mergeCell ref="P1:P2"/>
    <mergeCell ref="Q1:Q2"/>
    <mergeCell ref="R1:R2"/>
    <mergeCell ref="S1:S2"/>
    <mergeCell ref="T1:T2"/>
    <mergeCell ref="K1:K2"/>
    <mergeCell ref="L1:L2"/>
    <mergeCell ref="M1:M2"/>
    <mergeCell ref="N1:N2"/>
    <mergeCell ref="O1:O2"/>
    <mergeCell ref="B36:C36"/>
    <mergeCell ref="B37:C37"/>
    <mergeCell ref="A4:AO4"/>
    <mergeCell ref="A31:AO31"/>
    <mergeCell ref="F1:F2"/>
    <mergeCell ref="G1:G2"/>
    <mergeCell ref="A1:A3"/>
    <mergeCell ref="B1:B3"/>
    <mergeCell ref="C1:C3"/>
    <mergeCell ref="D1:E1"/>
    <mergeCell ref="D2:D3"/>
    <mergeCell ref="E2:E3"/>
    <mergeCell ref="H1:H2"/>
    <mergeCell ref="I1:I2"/>
    <mergeCell ref="U1:U2"/>
    <mergeCell ref="J1:J2"/>
  </mergeCells>
  <conditionalFormatting sqref="D5:E30">
    <cfRule type="containsText" dxfId="115" priority="20" operator="containsText" text="&lt;">
      <formula>NOT(ISERROR(SEARCH("&lt;",D5)))</formula>
    </cfRule>
  </conditionalFormatting>
  <conditionalFormatting sqref="A36">
    <cfRule type="containsText" dxfId="114" priority="21" operator="containsText" text="&lt;">
      <formula>NOT(ISERROR(SEARCH("&lt;",A36)))</formula>
    </cfRule>
  </conditionalFormatting>
  <conditionalFormatting sqref="F32:K33">
    <cfRule type="containsText" dxfId="113" priority="22" operator="containsText" text="&lt;">
      <formula>NOT(ISERROR(SEARCH("&lt;",F32)))</formula>
    </cfRule>
  </conditionalFormatting>
  <conditionalFormatting sqref="D32:E33">
    <cfRule type="containsText" dxfId="112" priority="19" operator="containsText" text="&lt;">
      <formula>NOT(ISERROR(SEARCH("&lt;",D32)))</formula>
    </cfRule>
  </conditionalFormatting>
  <conditionalFormatting sqref="F5:K30">
    <cfRule type="containsText" dxfId="111" priority="16" stopIfTrue="1" operator="containsText" text="&lt;">
      <formula>NOT(ISERROR(SEARCH("&lt;",F5)))</formula>
    </cfRule>
  </conditionalFormatting>
  <conditionalFormatting sqref="F30:K30">
    <cfRule type="containsText" dxfId="110" priority="15" stopIfTrue="1" operator="containsText" text="&lt;">
      <formula>NOT(ISERROR(SEARCH("&lt;",F30)))</formula>
    </cfRule>
  </conditionalFormatting>
  <conditionalFormatting sqref="L5:N30">
    <cfRule type="containsText" dxfId="109" priority="10" stopIfTrue="1" operator="containsText" text="&lt;">
      <formula>NOT(ISERROR(SEARCH("&lt;",L5)))</formula>
    </cfRule>
  </conditionalFormatting>
  <conditionalFormatting sqref="L30:N30">
    <cfRule type="containsText" dxfId="108" priority="9" stopIfTrue="1" operator="containsText" text="&lt;">
      <formula>NOT(ISERROR(SEARCH("&lt;",L30)))</formula>
    </cfRule>
  </conditionalFormatting>
  <conditionalFormatting sqref="O5:Q30">
    <cfRule type="containsText" dxfId="107" priority="8" stopIfTrue="1" operator="containsText" text="&lt;">
      <formula>NOT(ISERROR(SEARCH("&lt;",O5)))</formula>
    </cfRule>
  </conditionalFormatting>
  <conditionalFormatting sqref="O30:Q30">
    <cfRule type="containsText" dxfId="106" priority="7" stopIfTrue="1" operator="containsText" text="&lt;">
      <formula>NOT(ISERROR(SEARCH("&lt;",O30)))</formula>
    </cfRule>
  </conditionalFormatting>
  <conditionalFormatting sqref="R5:W30">
    <cfRule type="containsText" dxfId="105" priority="6" stopIfTrue="1" operator="containsText" text="&lt;">
      <formula>NOT(ISERROR(SEARCH("&lt;",R5)))</formula>
    </cfRule>
  </conditionalFormatting>
  <conditionalFormatting sqref="R30:W30">
    <cfRule type="containsText" dxfId="104" priority="5" stopIfTrue="1" operator="containsText" text="&lt;">
      <formula>NOT(ISERROR(SEARCH("&lt;",R30)))</formula>
    </cfRule>
  </conditionalFormatting>
  <conditionalFormatting sqref="X5:AC30">
    <cfRule type="containsText" dxfId="103" priority="4" stopIfTrue="1" operator="containsText" text="&lt;">
      <formula>NOT(ISERROR(SEARCH("&lt;",X5)))</formula>
    </cfRule>
  </conditionalFormatting>
  <conditionalFormatting sqref="X30:AC30">
    <cfRule type="containsText" dxfId="102" priority="3" stopIfTrue="1" operator="containsText" text="&lt;">
      <formula>NOT(ISERROR(SEARCH("&lt;",X30)))</formula>
    </cfRule>
  </conditionalFormatting>
  <conditionalFormatting sqref="AD5:AO30">
    <cfRule type="containsText" dxfId="101" priority="2" stopIfTrue="1" operator="containsText" text="&lt;">
      <formula>NOT(ISERROR(SEARCH("&lt;",AD5)))</formula>
    </cfRule>
  </conditionalFormatting>
  <conditionalFormatting sqref="AD30:AO30">
    <cfRule type="containsText" dxfId="100" priority="1" stopIfTrue="1" operator="containsText" text="&lt;">
      <formula>NOT(ISERROR(SEARCH("&lt;",AD30)))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C8F84-33D7-4D7C-96D3-56BDDA49FD24}">
  <sheetPr>
    <tabColor theme="9" tint="0.79998168889431442"/>
  </sheetPr>
  <dimension ref="A1:Q123"/>
  <sheetViews>
    <sheetView zoomScale="55" zoomScaleNormal="55" workbookViewId="0">
      <selection activeCell="W5" sqref="W5"/>
    </sheetView>
  </sheetViews>
  <sheetFormatPr defaultRowHeight="15" x14ac:dyDescent="0.25"/>
  <cols>
    <col min="1" max="1" width="14.140625" customWidth="1"/>
    <col min="2" max="2" width="40.5703125" customWidth="1"/>
    <col min="3" max="3" width="12.5703125" customWidth="1"/>
    <col min="4" max="5" width="24.5703125" customWidth="1"/>
    <col min="6" max="8" width="15.5703125" customWidth="1"/>
    <col min="9" max="17" width="15.5703125" style="8" customWidth="1"/>
  </cols>
  <sheetData>
    <row r="1" spans="1:17" s="47" customFormat="1" ht="14.45" customHeight="1" x14ac:dyDescent="0.25">
      <c r="A1" s="150" t="s">
        <v>94</v>
      </c>
      <c r="B1" s="150" t="s">
        <v>3</v>
      </c>
      <c r="C1" s="150" t="s">
        <v>4</v>
      </c>
      <c r="D1" s="150" t="s">
        <v>95</v>
      </c>
      <c r="E1" s="150"/>
      <c r="F1" s="154" t="s">
        <v>66</v>
      </c>
      <c r="G1" s="154" t="s">
        <v>67</v>
      </c>
      <c r="H1" s="154" t="s">
        <v>68</v>
      </c>
      <c r="I1" s="154" t="s">
        <v>69</v>
      </c>
      <c r="J1" s="154" t="s">
        <v>70</v>
      </c>
      <c r="K1" s="154" t="s">
        <v>71</v>
      </c>
      <c r="L1" s="154" t="s">
        <v>72</v>
      </c>
      <c r="M1" s="154" t="s">
        <v>73</v>
      </c>
      <c r="N1" s="154" t="s">
        <v>74</v>
      </c>
      <c r="O1" s="154" t="s">
        <v>75</v>
      </c>
      <c r="P1" s="154" t="s">
        <v>76</v>
      </c>
      <c r="Q1" s="154" t="s">
        <v>77</v>
      </c>
    </row>
    <row r="2" spans="1:17" s="47" customFormat="1" ht="15" customHeight="1" x14ac:dyDescent="0.25">
      <c r="A2" s="150"/>
      <c r="B2" s="150"/>
      <c r="C2" s="150"/>
      <c r="D2" s="150" t="s">
        <v>275</v>
      </c>
      <c r="E2" s="150" t="s">
        <v>289</v>
      </c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</row>
    <row r="3" spans="1:17" s="47" customFormat="1" x14ac:dyDescent="0.25">
      <c r="A3" s="150"/>
      <c r="B3" s="150"/>
      <c r="C3" s="150"/>
      <c r="D3" s="150"/>
      <c r="E3" s="150"/>
      <c r="F3" s="49">
        <v>43800</v>
      </c>
      <c r="G3" s="49">
        <v>43800</v>
      </c>
      <c r="H3" s="49">
        <v>43800</v>
      </c>
      <c r="I3" s="49">
        <v>43800</v>
      </c>
      <c r="J3" s="49">
        <v>43800</v>
      </c>
      <c r="K3" s="49">
        <v>43800</v>
      </c>
      <c r="L3" s="49">
        <v>43800</v>
      </c>
      <c r="M3" s="49">
        <v>43800</v>
      </c>
      <c r="N3" s="49">
        <v>43800</v>
      </c>
      <c r="O3" s="49">
        <v>43800</v>
      </c>
      <c r="P3" s="49">
        <v>43800</v>
      </c>
      <c r="Q3" s="49">
        <v>43800</v>
      </c>
    </row>
    <row r="4" spans="1:17" s="47" customFormat="1" x14ac:dyDescent="0.25">
      <c r="A4" s="156" t="s">
        <v>385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8"/>
    </row>
    <row r="5" spans="1:17" s="47" customFormat="1" x14ac:dyDescent="0.25">
      <c r="A5" s="46" t="s">
        <v>335</v>
      </c>
      <c r="B5" s="72" t="s">
        <v>336</v>
      </c>
      <c r="C5" s="73" t="s">
        <v>337</v>
      </c>
      <c r="D5" s="43" t="s">
        <v>2</v>
      </c>
      <c r="E5" s="43" t="s">
        <v>2</v>
      </c>
      <c r="F5" s="40" t="s">
        <v>391</v>
      </c>
      <c r="G5" s="40" t="s">
        <v>391</v>
      </c>
      <c r="H5" s="40" t="s">
        <v>391</v>
      </c>
      <c r="I5" s="40" t="s">
        <v>391</v>
      </c>
      <c r="J5" s="40" t="s">
        <v>391</v>
      </c>
      <c r="K5" s="40" t="s">
        <v>391</v>
      </c>
      <c r="L5" s="40" t="s">
        <v>391</v>
      </c>
      <c r="M5" s="40" t="s">
        <v>391</v>
      </c>
      <c r="N5" s="40" t="s">
        <v>391</v>
      </c>
      <c r="O5" s="40" t="s">
        <v>391</v>
      </c>
      <c r="P5" s="40" t="s">
        <v>391</v>
      </c>
      <c r="Q5" s="40" t="s">
        <v>391</v>
      </c>
    </row>
    <row r="6" spans="1:17" s="47" customFormat="1" x14ac:dyDescent="0.25">
      <c r="A6" s="46" t="s">
        <v>2</v>
      </c>
      <c r="B6" s="72" t="s">
        <v>338</v>
      </c>
      <c r="C6" s="73" t="s">
        <v>337</v>
      </c>
      <c r="D6" s="43" t="s">
        <v>2</v>
      </c>
      <c r="E6" s="43" t="s">
        <v>2</v>
      </c>
      <c r="F6" s="40" t="s">
        <v>392</v>
      </c>
      <c r="G6" s="40" t="s">
        <v>392</v>
      </c>
      <c r="H6" s="40" t="s">
        <v>392</v>
      </c>
      <c r="I6" s="40" t="s">
        <v>392</v>
      </c>
      <c r="J6" s="40" t="s">
        <v>392</v>
      </c>
      <c r="K6" s="40" t="s">
        <v>392</v>
      </c>
      <c r="L6" s="40" t="s">
        <v>392</v>
      </c>
      <c r="M6" s="40" t="s">
        <v>392</v>
      </c>
      <c r="N6" s="40" t="s">
        <v>392</v>
      </c>
      <c r="O6" s="40" t="s">
        <v>392</v>
      </c>
      <c r="P6" s="40" t="s">
        <v>392</v>
      </c>
      <c r="Q6" s="40" t="s">
        <v>392</v>
      </c>
    </row>
    <row r="7" spans="1:17" s="47" customFormat="1" x14ac:dyDescent="0.25">
      <c r="A7" s="46" t="s">
        <v>339</v>
      </c>
      <c r="B7" s="72" t="s">
        <v>340</v>
      </c>
      <c r="C7" s="73" t="s">
        <v>337</v>
      </c>
      <c r="D7" s="43">
        <v>1.4999999999999999E-2</v>
      </c>
      <c r="E7" s="43">
        <v>3.0000000000000001E-3</v>
      </c>
      <c r="F7" s="40" t="s">
        <v>392</v>
      </c>
      <c r="G7" s="40" t="s">
        <v>392</v>
      </c>
      <c r="H7" s="40" t="s">
        <v>392</v>
      </c>
      <c r="I7" s="40" t="s">
        <v>392</v>
      </c>
      <c r="J7" s="40" t="s">
        <v>392</v>
      </c>
      <c r="K7" s="40" t="s">
        <v>392</v>
      </c>
      <c r="L7" s="40" t="s">
        <v>392</v>
      </c>
      <c r="M7" s="40" t="s">
        <v>392</v>
      </c>
      <c r="N7" s="40" t="s">
        <v>392</v>
      </c>
      <c r="O7" s="40" t="s">
        <v>392</v>
      </c>
      <c r="P7" s="40" t="s">
        <v>392</v>
      </c>
      <c r="Q7" s="40" t="s">
        <v>392</v>
      </c>
    </row>
    <row r="8" spans="1:17" s="47" customFormat="1" x14ac:dyDescent="0.25">
      <c r="A8" s="46" t="s">
        <v>341</v>
      </c>
      <c r="B8" s="72" t="s">
        <v>342</v>
      </c>
      <c r="C8" s="73" t="s">
        <v>337</v>
      </c>
      <c r="D8" s="43">
        <v>1.0999999999999999E-2</v>
      </c>
      <c r="E8" s="43">
        <v>0.03</v>
      </c>
      <c r="F8" s="40" t="s">
        <v>392</v>
      </c>
      <c r="G8" s="40" t="s">
        <v>392</v>
      </c>
      <c r="H8" s="40" t="s">
        <v>392</v>
      </c>
      <c r="I8" s="40" t="s">
        <v>392</v>
      </c>
      <c r="J8" s="40" t="s">
        <v>392</v>
      </c>
      <c r="K8" s="40" t="s">
        <v>392</v>
      </c>
      <c r="L8" s="40" t="s">
        <v>392</v>
      </c>
      <c r="M8" s="40" t="s">
        <v>392</v>
      </c>
      <c r="N8" s="40" t="s">
        <v>392</v>
      </c>
      <c r="O8" s="40" t="s">
        <v>392</v>
      </c>
      <c r="P8" s="40" t="s">
        <v>392</v>
      </c>
      <c r="Q8" s="40" t="s">
        <v>392</v>
      </c>
    </row>
    <row r="9" spans="1:17" s="47" customFormat="1" x14ac:dyDescent="0.25">
      <c r="A9" s="46" t="s">
        <v>343</v>
      </c>
      <c r="B9" s="72" t="s">
        <v>344</v>
      </c>
      <c r="C9" s="73" t="s">
        <v>337</v>
      </c>
      <c r="D9" s="43">
        <v>4.2999999999999997E-2</v>
      </c>
      <c r="E9" s="43">
        <v>0.2</v>
      </c>
      <c r="F9" s="40" t="s">
        <v>392</v>
      </c>
      <c r="G9" s="40" t="s">
        <v>392</v>
      </c>
      <c r="H9" s="40" t="s">
        <v>392</v>
      </c>
      <c r="I9" s="40" t="s">
        <v>392</v>
      </c>
      <c r="J9" s="40" t="s">
        <v>392</v>
      </c>
      <c r="K9" s="40" t="s">
        <v>392</v>
      </c>
      <c r="L9" s="40" t="s">
        <v>392</v>
      </c>
      <c r="M9" s="40" t="s">
        <v>392</v>
      </c>
      <c r="N9" s="40" t="s">
        <v>392</v>
      </c>
      <c r="O9" s="40" t="s">
        <v>392</v>
      </c>
      <c r="P9" s="40" t="s">
        <v>392</v>
      </c>
      <c r="Q9" s="40" t="s">
        <v>392</v>
      </c>
    </row>
    <row r="10" spans="1:17" s="47" customFormat="1" x14ac:dyDescent="0.25">
      <c r="A10" s="46" t="s">
        <v>2</v>
      </c>
      <c r="B10" s="72" t="s">
        <v>345</v>
      </c>
      <c r="C10" s="73" t="s">
        <v>337</v>
      </c>
      <c r="D10" s="43" t="s">
        <v>2</v>
      </c>
      <c r="E10" s="43" t="s">
        <v>2</v>
      </c>
      <c r="F10" s="40" t="s">
        <v>392</v>
      </c>
      <c r="G10" s="40" t="s">
        <v>392</v>
      </c>
      <c r="H10" s="40" t="s">
        <v>392</v>
      </c>
      <c r="I10" s="40" t="s">
        <v>392</v>
      </c>
      <c r="J10" s="40" t="s">
        <v>392</v>
      </c>
      <c r="K10" s="40" t="s">
        <v>392</v>
      </c>
      <c r="L10" s="40" t="s">
        <v>392</v>
      </c>
      <c r="M10" s="40" t="s">
        <v>392</v>
      </c>
      <c r="N10" s="40" t="s">
        <v>392</v>
      </c>
      <c r="O10" s="40" t="s">
        <v>392</v>
      </c>
      <c r="P10" s="40" t="s">
        <v>392</v>
      </c>
      <c r="Q10" s="40" t="s">
        <v>392</v>
      </c>
    </row>
    <row r="11" spans="1:17" s="47" customFormat="1" x14ac:dyDescent="0.25">
      <c r="A11" s="46" t="s">
        <v>346</v>
      </c>
      <c r="B11" s="72" t="s">
        <v>347</v>
      </c>
      <c r="C11" s="73" t="s">
        <v>337</v>
      </c>
      <c r="D11" s="43" t="s">
        <v>2</v>
      </c>
      <c r="E11" s="43" t="s">
        <v>2</v>
      </c>
      <c r="F11" s="40" t="s">
        <v>392</v>
      </c>
      <c r="G11" s="40" t="s">
        <v>392</v>
      </c>
      <c r="H11" s="40" t="s">
        <v>392</v>
      </c>
      <c r="I11" s="40" t="s">
        <v>392</v>
      </c>
      <c r="J11" s="40" t="s">
        <v>392</v>
      </c>
      <c r="K11" s="40" t="s">
        <v>392</v>
      </c>
      <c r="L11" s="40" t="s">
        <v>392</v>
      </c>
      <c r="M11" s="40" t="s">
        <v>392</v>
      </c>
      <c r="N11" s="40" t="s">
        <v>392</v>
      </c>
      <c r="O11" s="40" t="s">
        <v>392</v>
      </c>
      <c r="P11" s="40" t="s">
        <v>392</v>
      </c>
      <c r="Q11" s="40" t="s">
        <v>392</v>
      </c>
    </row>
    <row r="12" spans="1:17" s="47" customFormat="1" x14ac:dyDescent="0.25">
      <c r="A12" s="46" t="s">
        <v>348</v>
      </c>
      <c r="B12" s="72" t="s">
        <v>349</v>
      </c>
      <c r="C12" s="73" t="s">
        <v>337</v>
      </c>
      <c r="D12" s="43" t="s">
        <v>2</v>
      </c>
      <c r="E12" s="43" t="s">
        <v>2</v>
      </c>
      <c r="F12" s="40" t="s">
        <v>392</v>
      </c>
      <c r="G12" s="40" t="s">
        <v>392</v>
      </c>
      <c r="H12" s="40" t="s">
        <v>392</v>
      </c>
      <c r="I12" s="40" t="s">
        <v>392</v>
      </c>
      <c r="J12" s="40" t="s">
        <v>392</v>
      </c>
      <c r="K12" s="40" t="s">
        <v>392</v>
      </c>
      <c r="L12" s="40" t="s">
        <v>392</v>
      </c>
      <c r="M12" s="40" t="s">
        <v>392</v>
      </c>
      <c r="N12" s="40" t="s">
        <v>392</v>
      </c>
      <c r="O12" s="40" t="s">
        <v>392</v>
      </c>
      <c r="P12" s="40" t="s">
        <v>392</v>
      </c>
      <c r="Q12" s="40" t="s">
        <v>392</v>
      </c>
    </row>
    <row r="13" spans="1:17" s="47" customFormat="1" x14ac:dyDescent="0.25">
      <c r="A13" s="46" t="s">
        <v>350</v>
      </c>
      <c r="B13" s="72" t="s">
        <v>351</v>
      </c>
      <c r="C13" s="73" t="s">
        <v>337</v>
      </c>
      <c r="D13" s="43" t="s">
        <v>2</v>
      </c>
      <c r="E13" s="43" t="s">
        <v>2</v>
      </c>
      <c r="F13" s="40" t="s">
        <v>392</v>
      </c>
      <c r="G13" s="40" t="s">
        <v>392</v>
      </c>
      <c r="H13" s="40" t="s">
        <v>392</v>
      </c>
      <c r="I13" s="40" t="s">
        <v>392</v>
      </c>
      <c r="J13" s="40" t="s">
        <v>392</v>
      </c>
      <c r="K13" s="40" t="s">
        <v>392</v>
      </c>
      <c r="L13" s="40" t="s">
        <v>392</v>
      </c>
      <c r="M13" s="40" t="s">
        <v>392</v>
      </c>
      <c r="N13" s="40" t="s">
        <v>392</v>
      </c>
      <c r="O13" s="40" t="s">
        <v>392</v>
      </c>
      <c r="P13" s="40" t="s">
        <v>392</v>
      </c>
      <c r="Q13" s="40" t="s">
        <v>392</v>
      </c>
    </row>
    <row r="14" spans="1:17" s="47" customFormat="1" x14ac:dyDescent="0.25">
      <c r="A14" s="46" t="s">
        <v>352</v>
      </c>
      <c r="B14" s="72" t="s">
        <v>353</v>
      </c>
      <c r="C14" s="73" t="s">
        <v>337</v>
      </c>
      <c r="D14" s="43">
        <v>1E-3</v>
      </c>
      <c r="E14" s="43">
        <v>0.4</v>
      </c>
      <c r="F14" s="40" t="s">
        <v>392</v>
      </c>
      <c r="G14" s="40" t="s">
        <v>392</v>
      </c>
      <c r="H14" s="40" t="s">
        <v>392</v>
      </c>
      <c r="I14" s="40" t="s">
        <v>392</v>
      </c>
      <c r="J14" s="40" t="s">
        <v>392</v>
      </c>
      <c r="K14" s="40" t="s">
        <v>392</v>
      </c>
      <c r="L14" s="40" t="s">
        <v>392</v>
      </c>
      <c r="M14" s="40" t="s">
        <v>392</v>
      </c>
      <c r="N14" s="40" t="s">
        <v>392</v>
      </c>
      <c r="O14" s="40" t="s">
        <v>392</v>
      </c>
      <c r="P14" s="40" t="s">
        <v>392</v>
      </c>
      <c r="Q14" s="40" t="s">
        <v>392</v>
      </c>
    </row>
    <row r="15" spans="1:17" s="47" customFormat="1" x14ac:dyDescent="0.25">
      <c r="A15" s="46" t="s">
        <v>354</v>
      </c>
      <c r="B15" s="72" t="s">
        <v>355</v>
      </c>
      <c r="C15" s="73" t="s">
        <v>337</v>
      </c>
      <c r="D15" s="43" t="s">
        <v>2</v>
      </c>
      <c r="E15" s="43" t="s">
        <v>2</v>
      </c>
      <c r="F15" s="40" t="s">
        <v>392</v>
      </c>
      <c r="G15" s="40" t="s">
        <v>392</v>
      </c>
      <c r="H15" s="40" t="s">
        <v>392</v>
      </c>
      <c r="I15" s="40" t="s">
        <v>392</v>
      </c>
      <c r="J15" s="40" t="s">
        <v>392</v>
      </c>
      <c r="K15" s="40" t="s">
        <v>392</v>
      </c>
      <c r="L15" s="40" t="s">
        <v>392</v>
      </c>
      <c r="M15" s="40" t="s">
        <v>392</v>
      </c>
      <c r="N15" s="40" t="s">
        <v>392</v>
      </c>
      <c r="O15" s="40" t="s">
        <v>392</v>
      </c>
      <c r="P15" s="40" t="s">
        <v>392</v>
      </c>
      <c r="Q15" s="40" t="s">
        <v>392</v>
      </c>
    </row>
    <row r="16" spans="1:17" s="47" customFormat="1" x14ac:dyDescent="0.25">
      <c r="A16" s="46" t="s">
        <v>356</v>
      </c>
      <c r="B16" s="72" t="s">
        <v>357</v>
      </c>
      <c r="C16" s="73" t="s">
        <v>337</v>
      </c>
      <c r="D16" s="43" t="s">
        <v>2</v>
      </c>
      <c r="E16" s="43" t="s">
        <v>2</v>
      </c>
      <c r="F16" s="40" t="s">
        <v>392</v>
      </c>
      <c r="G16" s="40" t="s">
        <v>392</v>
      </c>
      <c r="H16" s="40" t="s">
        <v>392</v>
      </c>
      <c r="I16" s="40" t="s">
        <v>392</v>
      </c>
      <c r="J16" s="40" t="s">
        <v>392</v>
      </c>
      <c r="K16" s="40" t="s">
        <v>392</v>
      </c>
      <c r="L16" s="40" t="s">
        <v>392</v>
      </c>
      <c r="M16" s="40" t="s">
        <v>392</v>
      </c>
      <c r="N16" s="40" t="s">
        <v>392</v>
      </c>
      <c r="O16" s="40" t="s">
        <v>392</v>
      </c>
      <c r="P16" s="40" t="s">
        <v>392</v>
      </c>
      <c r="Q16" s="40" t="s">
        <v>392</v>
      </c>
    </row>
    <row r="17" spans="1:17" s="47" customFormat="1" x14ac:dyDescent="0.25">
      <c r="A17" s="46" t="s">
        <v>358</v>
      </c>
      <c r="B17" s="72" t="s">
        <v>359</v>
      </c>
      <c r="C17" s="73" t="s">
        <v>337</v>
      </c>
      <c r="D17" s="43" t="s">
        <v>2</v>
      </c>
      <c r="E17" s="43" t="s">
        <v>2</v>
      </c>
      <c r="F17" s="40" t="s">
        <v>392</v>
      </c>
      <c r="G17" s="40" t="s">
        <v>392</v>
      </c>
      <c r="H17" s="40" t="s">
        <v>392</v>
      </c>
      <c r="I17" s="40" t="s">
        <v>392</v>
      </c>
      <c r="J17" s="40" t="s">
        <v>392</v>
      </c>
      <c r="K17" s="40" t="s">
        <v>392</v>
      </c>
      <c r="L17" s="40" t="s">
        <v>392</v>
      </c>
      <c r="M17" s="40" t="s">
        <v>392</v>
      </c>
      <c r="N17" s="40" t="s">
        <v>392</v>
      </c>
      <c r="O17" s="40" t="s">
        <v>392</v>
      </c>
      <c r="P17" s="40" t="s">
        <v>392</v>
      </c>
      <c r="Q17" s="40" t="s">
        <v>392</v>
      </c>
    </row>
    <row r="18" spans="1:17" s="47" customFormat="1" x14ac:dyDescent="0.25">
      <c r="A18" s="46" t="s">
        <v>360</v>
      </c>
      <c r="B18" s="72" t="s">
        <v>361</v>
      </c>
      <c r="C18" s="73" t="s">
        <v>337</v>
      </c>
      <c r="D18" s="43" t="s">
        <v>2</v>
      </c>
      <c r="E18" s="43" t="s">
        <v>2</v>
      </c>
      <c r="F18" s="40" t="s">
        <v>392</v>
      </c>
      <c r="G18" s="40" t="s">
        <v>392</v>
      </c>
      <c r="H18" s="40" t="s">
        <v>392</v>
      </c>
      <c r="I18" s="40" t="s">
        <v>392</v>
      </c>
      <c r="J18" s="40" t="s">
        <v>392</v>
      </c>
      <c r="K18" s="40" t="s">
        <v>392</v>
      </c>
      <c r="L18" s="40" t="s">
        <v>392</v>
      </c>
      <c r="M18" s="40" t="s">
        <v>392</v>
      </c>
      <c r="N18" s="40" t="s">
        <v>392</v>
      </c>
      <c r="O18" s="40" t="s">
        <v>392</v>
      </c>
      <c r="P18" s="40" t="s">
        <v>392</v>
      </c>
      <c r="Q18" s="40" t="s">
        <v>392</v>
      </c>
    </row>
    <row r="19" spans="1:17" s="47" customFormat="1" x14ac:dyDescent="0.25">
      <c r="A19" s="46" t="s">
        <v>362</v>
      </c>
      <c r="B19" s="72" t="s">
        <v>363</v>
      </c>
      <c r="C19" s="73" t="s">
        <v>337</v>
      </c>
      <c r="D19" s="43">
        <v>3.0000000000000001E-3</v>
      </c>
      <c r="E19" s="43">
        <v>5.0000000000000001E-3</v>
      </c>
      <c r="F19" s="40" t="s">
        <v>392</v>
      </c>
      <c r="G19" s="40" t="s">
        <v>392</v>
      </c>
      <c r="H19" s="40" t="s">
        <v>392</v>
      </c>
      <c r="I19" s="40" t="s">
        <v>392</v>
      </c>
      <c r="J19" s="40" t="s">
        <v>392</v>
      </c>
      <c r="K19" s="40" t="s">
        <v>392</v>
      </c>
      <c r="L19" s="40" t="s">
        <v>392</v>
      </c>
      <c r="M19" s="40" t="s">
        <v>392</v>
      </c>
      <c r="N19" s="40" t="s">
        <v>392</v>
      </c>
      <c r="O19" s="40" t="s">
        <v>392</v>
      </c>
      <c r="P19" s="40" t="s">
        <v>392</v>
      </c>
      <c r="Q19" s="40" t="s">
        <v>392</v>
      </c>
    </row>
    <row r="20" spans="1:17" s="47" customFormat="1" x14ac:dyDescent="0.25">
      <c r="A20" s="46" t="s">
        <v>364</v>
      </c>
      <c r="B20" s="72" t="s">
        <v>365</v>
      </c>
      <c r="C20" s="73" t="s">
        <v>337</v>
      </c>
      <c r="D20" s="43">
        <v>1E-3</v>
      </c>
      <c r="E20" s="43">
        <v>0.02</v>
      </c>
      <c r="F20" s="40" t="s">
        <v>392</v>
      </c>
      <c r="G20" s="40" t="s">
        <v>392</v>
      </c>
      <c r="H20" s="40" t="s">
        <v>392</v>
      </c>
      <c r="I20" s="40" t="s">
        <v>392</v>
      </c>
      <c r="J20" s="40" t="s">
        <v>392</v>
      </c>
      <c r="K20" s="40" t="s">
        <v>392</v>
      </c>
      <c r="L20" s="40" t="s">
        <v>392</v>
      </c>
      <c r="M20" s="40" t="s">
        <v>392</v>
      </c>
      <c r="N20" s="40" t="s">
        <v>392</v>
      </c>
      <c r="O20" s="40" t="s">
        <v>392</v>
      </c>
      <c r="P20" s="40" t="s">
        <v>392</v>
      </c>
      <c r="Q20" s="40" t="s">
        <v>392</v>
      </c>
    </row>
    <row r="21" spans="1:17" s="47" customFormat="1" x14ac:dyDescent="0.25">
      <c r="A21" s="46" t="s">
        <v>366</v>
      </c>
      <c r="B21" s="72" t="s">
        <v>367</v>
      </c>
      <c r="C21" s="73" t="s">
        <v>337</v>
      </c>
      <c r="D21" s="43" t="s">
        <v>2</v>
      </c>
      <c r="E21" s="43" t="s">
        <v>2</v>
      </c>
      <c r="F21" s="40" t="s">
        <v>392</v>
      </c>
      <c r="G21" s="40" t="s">
        <v>392</v>
      </c>
      <c r="H21" s="40" t="s">
        <v>392</v>
      </c>
      <c r="I21" s="40" t="s">
        <v>392</v>
      </c>
      <c r="J21" s="40" t="s">
        <v>392</v>
      </c>
      <c r="K21" s="40" t="s">
        <v>392</v>
      </c>
      <c r="L21" s="40" t="s">
        <v>392</v>
      </c>
      <c r="M21" s="40" t="s">
        <v>392</v>
      </c>
      <c r="N21" s="40" t="s">
        <v>392</v>
      </c>
      <c r="O21" s="40" t="s">
        <v>392</v>
      </c>
      <c r="P21" s="40" t="s">
        <v>392</v>
      </c>
      <c r="Q21" s="40" t="s">
        <v>392</v>
      </c>
    </row>
    <row r="22" spans="1:17" s="47" customFormat="1" x14ac:dyDescent="0.25">
      <c r="A22" s="46" t="s">
        <v>368</v>
      </c>
      <c r="B22" s="72" t="s">
        <v>369</v>
      </c>
      <c r="C22" s="73" t="s">
        <v>337</v>
      </c>
      <c r="D22" s="43" t="s">
        <v>2</v>
      </c>
      <c r="E22" s="43" t="s">
        <v>2</v>
      </c>
      <c r="F22" s="40" t="s">
        <v>391</v>
      </c>
      <c r="G22" s="40" t="s">
        <v>391</v>
      </c>
      <c r="H22" s="40" t="s">
        <v>391</v>
      </c>
      <c r="I22" s="40" t="s">
        <v>391</v>
      </c>
      <c r="J22" s="40" t="s">
        <v>391</v>
      </c>
      <c r="K22" s="40" t="s">
        <v>391</v>
      </c>
      <c r="L22" s="40" t="s">
        <v>391</v>
      </c>
      <c r="M22" s="40" t="s">
        <v>391</v>
      </c>
      <c r="N22" s="40" t="s">
        <v>391</v>
      </c>
      <c r="O22" s="40" t="s">
        <v>391</v>
      </c>
      <c r="P22" s="40" t="s">
        <v>391</v>
      </c>
      <c r="Q22" s="40" t="s">
        <v>391</v>
      </c>
    </row>
    <row r="23" spans="1:17" s="47" customFormat="1" x14ac:dyDescent="0.25">
      <c r="A23" s="46" t="s">
        <v>370</v>
      </c>
      <c r="B23" s="72" t="s">
        <v>371</v>
      </c>
      <c r="C23" s="73" t="s">
        <v>337</v>
      </c>
      <c r="D23" s="43" t="s">
        <v>2</v>
      </c>
      <c r="E23" s="43" t="s">
        <v>2</v>
      </c>
      <c r="F23" s="40" t="s">
        <v>391</v>
      </c>
      <c r="G23" s="40" t="s">
        <v>391</v>
      </c>
      <c r="H23" s="40" t="s">
        <v>391</v>
      </c>
      <c r="I23" s="40" t="s">
        <v>391</v>
      </c>
      <c r="J23" s="40" t="s">
        <v>391</v>
      </c>
      <c r="K23" s="40" t="s">
        <v>391</v>
      </c>
      <c r="L23" s="40" t="s">
        <v>391</v>
      </c>
      <c r="M23" s="40" t="s">
        <v>391</v>
      </c>
      <c r="N23" s="40" t="s">
        <v>391</v>
      </c>
      <c r="O23" s="40" t="s">
        <v>391</v>
      </c>
      <c r="P23" s="40" t="s">
        <v>391</v>
      </c>
      <c r="Q23" s="40" t="s">
        <v>391</v>
      </c>
    </row>
    <row r="24" spans="1:17" s="47" customFormat="1" x14ac:dyDescent="0.25">
      <c r="A24" s="46" t="s">
        <v>372</v>
      </c>
      <c r="B24" s="72" t="s">
        <v>373</v>
      </c>
      <c r="C24" s="73" t="s">
        <v>337</v>
      </c>
      <c r="D24" s="43" t="s">
        <v>2</v>
      </c>
      <c r="E24" s="43" t="s">
        <v>2</v>
      </c>
      <c r="F24" s="40" t="s">
        <v>393</v>
      </c>
      <c r="G24" s="40" t="s">
        <v>393</v>
      </c>
      <c r="H24" s="40" t="s">
        <v>393</v>
      </c>
      <c r="I24" s="40" t="s">
        <v>393</v>
      </c>
      <c r="J24" s="40" t="s">
        <v>393</v>
      </c>
      <c r="K24" s="40" t="s">
        <v>393</v>
      </c>
      <c r="L24" s="40" t="s">
        <v>393</v>
      </c>
      <c r="M24" s="40" t="s">
        <v>393</v>
      </c>
      <c r="N24" s="40" t="s">
        <v>393</v>
      </c>
      <c r="O24" s="40" t="s">
        <v>393</v>
      </c>
      <c r="P24" s="40" t="s">
        <v>393</v>
      </c>
      <c r="Q24" s="40" t="s">
        <v>393</v>
      </c>
    </row>
    <row r="25" spans="1:17" s="47" customFormat="1" x14ac:dyDescent="0.25">
      <c r="A25" s="46" t="s">
        <v>374</v>
      </c>
      <c r="B25" s="72" t="s">
        <v>375</v>
      </c>
      <c r="C25" s="73" t="s">
        <v>337</v>
      </c>
      <c r="D25" s="43">
        <v>1.2999999999999999E-2</v>
      </c>
      <c r="E25" s="43">
        <v>0.8</v>
      </c>
      <c r="F25" s="40" t="s">
        <v>392</v>
      </c>
      <c r="G25" s="40" t="s">
        <v>392</v>
      </c>
      <c r="H25" s="40" t="s">
        <v>392</v>
      </c>
      <c r="I25" s="40" t="s">
        <v>392</v>
      </c>
      <c r="J25" s="40" t="s">
        <v>392</v>
      </c>
      <c r="K25" s="40" t="s">
        <v>392</v>
      </c>
      <c r="L25" s="40" t="s">
        <v>392</v>
      </c>
      <c r="M25" s="40" t="s">
        <v>392</v>
      </c>
      <c r="N25" s="40" t="s">
        <v>392</v>
      </c>
      <c r="O25" s="40" t="s">
        <v>392</v>
      </c>
      <c r="P25" s="40" t="s">
        <v>392</v>
      </c>
      <c r="Q25" s="40" t="s">
        <v>392</v>
      </c>
    </row>
    <row r="26" spans="1:17" s="47" customFormat="1" x14ac:dyDescent="0.25">
      <c r="A26" s="46" t="s">
        <v>376</v>
      </c>
      <c r="B26" s="72" t="s">
        <v>377</v>
      </c>
      <c r="C26" s="73" t="s">
        <v>337</v>
      </c>
      <c r="D26" s="43">
        <v>2.1000000000000001E-2</v>
      </c>
      <c r="E26" s="43">
        <v>0.3</v>
      </c>
      <c r="F26" s="40" t="s">
        <v>392</v>
      </c>
      <c r="G26" s="40" t="s">
        <v>392</v>
      </c>
      <c r="H26" s="40" t="s">
        <v>392</v>
      </c>
      <c r="I26" s="40" t="s">
        <v>392</v>
      </c>
      <c r="J26" s="40" t="s">
        <v>392</v>
      </c>
      <c r="K26" s="40" t="s">
        <v>392</v>
      </c>
      <c r="L26" s="40" t="s">
        <v>392</v>
      </c>
      <c r="M26" s="40" t="s">
        <v>392</v>
      </c>
      <c r="N26" s="40" t="s">
        <v>392</v>
      </c>
      <c r="O26" s="40" t="s">
        <v>392</v>
      </c>
      <c r="P26" s="40" t="s">
        <v>392</v>
      </c>
      <c r="Q26" s="40" t="s">
        <v>392</v>
      </c>
    </row>
    <row r="27" spans="1:17" s="47" customFormat="1" x14ac:dyDescent="0.25">
      <c r="A27" s="46" t="s">
        <v>378</v>
      </c>
      <c r="B27" s="72" t="s">
        <v>379</v>
      </c>
      <c r="C27" s="73" t="s">
        <v>337</v>
      </c>
      <c r="D27" s="43">
        <v>0.01</v>
      </c>
      <c r="E27" s="43">
        <v>0.55000000000000004</v>
      </c>
      <c r="F27" s="40" t="s">
        <v>392</v>
      </c>
      <c r="G27" s="40" t="s">
        <v>392</v>
      </c>
      <c r="H27" s="40" t="s">
        <v>392</v>
      </c>
      <c r="I27" s="40" t="s">
        <v>392</v>
      </c>
      <c r="J27" s="40" t="s">
        <v>392</v>
      </c>
      <c r="K27" s="40" t="s">
        <v>392</v>
      </c>
      <c r="L27" s="40" t="s">
        <v>392</v>
      </c>
      <c r="M27" s="40" t="s">
        <v>392</v>
      </c>
      <c r="N27" s="40" t="s">
        <v>392</v>
      </c>
      <c r="O27" s="40" t="s">
        <v>392</v>
      </c>
      <c r="P27" s="40" t="s">
        <v>392</v>
      </c>
      <c r="Q27" s="40" t="s">
        <v>392</v>
      </c>
    </row>
    <row r="28" spans="1:17" s="47" customFormat="1" x14ac:dyDescent="0.25">
      <c r="A28" s="46" t="s">
        <v>380</v>
      </c>
      <c r="B28" s="72" t="s">
        <v>381</v>
      </c>
      <c r="C28" s="73" t="s">
        <v>337</v>
      </c>
      <c r="D28" s="43" t="s">
        <v>2</v>
      </c>
      <c r="E28" s="43" t="s">
        <v>2</v>
      </c>
      <c r="F28" s="40" t="s">
        <v>392</v>
      </c>
      <c r="G28" s="40" t="s">
        <v>392</v>
      </c>
      <c r="H28" s="40" t="s">
        <v>392</v>
      </c>
      <c r="I28" s="40" t="s">
        <v>392</v>
      </c>
      <c r="J28" s="40" t="s">
        <v>392</v>
      </c>
      <c r="K28" s="40" t="s">
        <v>392</v>
      </c>
      <c r="L28" s="40" t="s">
        <v>392</v>
      </c>
      <c r="M28" s="40" t="s">
        <v>392</v>
      </c>
      <c r="N28" s="40" t="s">
        <v>392</v>
      </c>
      <c r="O28" s="40" t="s">
        <v>392</v>
      </c>
      <c r="P28" s="40" t="s">
        <v>392</v>
      </c>
      <c r="Q28" s="40" t="s">
        <v>392</v>
      </c>
    </row>
    <row r="29" spans="1:17" s="47" customFormat="1" x14ac:dyDescent="0.25">
      <c r="A29" s="46" t="s">
        <v>382</v>
      </c>
      <c r="B29" s="72" t="s">
        <v>383</v>
      </c>
      <c r="C29" s="73" t="s">
        <v>337</v>
      </c>
      <c r="D29" s="43" t="s">
        <v>2</v>
      </c>
      <c r="E29" s="43" t="s">
        <v>2</v>
      </c>
      <c r="F29" s="40" t="s">
        <v>391</v>
      </c>
      <c r="G29" s="40" t="s">
        <v>391</v>
      </c>
      <c r="H29" s="40" t="s">
        <v>391</v>
      </c>
      <c r="I29" s="40" t="s">
        <v>391</v>
      </c>
      <c r="J29" s="40" t="s">
        <v>391</v>
      </c>
      <c r="K29" s="40" t="s">
        <v>391</v>
      </c>
      <c r="L29" s="40" t="s">
        <v>391</v>
      </c>
      <c r="M29" s="40" t="s">
        <v>391</v>
      </c>
      <c r="N29" s="40" t="s">
        <v>391</v>
      </c>
      <c r="O29" s="40" t="s">
        <v>391</v>
      </c>
      <c r="P29" s="40" t="s">
        <v>391</v>
      </c>
      <c r="Q29" s="40" t="s">
        <v>391</v>
      </c>
    </row>
    <row r="30" spans="1:17" s="47" customFormat="1" x14ac:dyDescent="0.25">
      <c r="A30" s="46" t="s">
        <v>2</v>
      </c>
      <c r="B30" s="72" t="s">
        <v>384</v>
      </c>
      <c r="C30" s="73" t="s">
        <v>337</v>
      </c>
      <c r="D30" s="43">
        <v>2.9999999999999997E-4</v>
      </c>
      <c r="E30" s="43">
        <v>0.01</v>
      </c>
      <c r="F30" s="40" t="s">
        <v>394</v>
      </c>
      <c r="G30" s="40" t="s">
        <v>394</v>
      </c>
      <c r="H30" s="40" t="s">
        <v>394</v>
      </c>
      <c r="I30" s="40" t="s">
        <v>394</v>
      </c>
      <c r="J30" s="40" t="s">
        <v>394</v>
      </c>
      <c r="K30" s="40" t="s">
        <v>394</v>
      </c>
      <c r="L30" s="40" t="s">
        <v>394</v>
      </c>
      <c r="M30" s="40" t="s">
        <v>394</v>
      </c>
      <c r="N30" s="40" t="s">
        <v>394</v>
      </c>
      <c r="O30" s="40" t="s">
        <v>394</v>
      </c>
      <c r="P30" s="40" t="s">
        <v>394</v>
      </c>
      <c r="Q30" s="40" t="s">
        <v>394</v>
      </c>
    </row>
    <row r="31" spans="1:17" s="47" customFormat="1" x14ac:dyDescent="0.25">
      <c r="A31" s="156" t="s">
        <v>386</v>
      </c>
      <c r="B31" s="157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8"/>
    </row>
    <row r="32" spans="1:17" s="47" customFormat="1" x14ac:dyDescent="0.25">
      <c r="A32" s="46" t="s">
        <v>2</v>
      </c>
      <c r="B32" s="72" t="s">
        <v>5</v>
      </c>
      <c r="C32" s="73" t="s">
        <v>6</v>
      </c>
      <c r="D32" s="43" t="s">
        <v>2</v>
      </c>
      <c r="E32" s="43" t="s">
        <v>2</v>
      </c>
      <c r="F32" s="35">
        <v>1114</v>
      </c>
      <c r="G32" s="35">
        <v>597</v>
      </c>
      <c r="H32" s="35">
        <v>151.5</v>
      </c>
      <c r="I32" s="35">
        <v>123.6</v>
      </c>
      <c r="J32" s="35">
        <v>226</v>
      </c>
      <c r="K32" s="35">
        <v>161.1</v>
      </c>
      <c r="L32" s="84">
        <v>64.3</v>
      </c>
      <c r="M32" s="84">
        <v>65.900000000000006</v>
      </c>
      <c r="N32" s="84">
        <v>739</v>
      </c>
      <c r="O32" s="84">
        <v>65.400000000000006</v>
      </c>
      <c r="P32" s="84">
        <v>296</v>
      </c>
      <c r="Q32" s="85">
        <v>173.5</v>
      </c>
    </row>
    <row r="33" spans="1:17" s="47" customFormat="1" x14ac:dyDescent="0.25">
      <c r="A33" s="46" t="s">
        <v>2</v>
      </c>
      <c r="B33" s="72" t="s">
        <v>387</v>
      </c>
      <c r="C33" s="73" t="s">
        <v>7</v>
      </c>
      <c r="D33" s="43" t="s">
        <v>2</v>
      </c>
      <c r="E33" s="43" t="s">
        <v>2</v>
      </c>
      <c r="F33" s="35">
        <v>5.5</v>
      </c>
      <c r="G33" s="35">
        <v>6.1</v>
      </c>
      <c r="H33" s="35">
        <v>6</v>
      </c>
      <c r="I33" s="35">
        <v>5.2</v>
      </c>
      <c r="J33" s="35">
        <v>5.4</v>
      </c>
      <c r="K33" s="35">
        <v>5.7</v>
      </c>
      <c r="L33" s="84">
        <v>5.4</v>
      </c>
      <c r="M33" s="84">
        <v>6.1</v>
      </c>
      <c r="N33" s="84">
        <v>5.4</v>
      </c>
      <c r="O33" s="84">
        <v>6</v>
      </c>
      <c r="P33" s="84">
        <v>5.7</v>
      </c>
      <c r="Q33" s="84">
        <v>5.8</v>
      </c>
    </row>
    <row r="34" spans="1:17" s="47" customFormat="1" x14ac:dyDescent="0.25">
      <c r="C34" s="11"/>
      <c r="I34" s="51"/>
      <c r="J34" s="51"/>
      <c r="K34" s="51"/>
      <c r="L34" s="51"/>
      <c r="M34" s="51"/>
      <c r="N34" s="51"/>
      <c r="O34" s="51"/>
      <c r="P34" s="51"/>
      <c r="Q34" s="51"/>
    </row>
    <row r="35" spans="1:17" s="47" customFormat="1" x14ac:dyDescent="0.25">
      <c r="A35" s="64" t="s">
        <v>278</v>
      </c>
      <c r="C35" s="11"/>
      <c r="D35" s="78"/>
      <c r="I35" s="51"/>
      <c r="J35" s="51"/>
      <c r="K35" s="51"/>
      <c r="L35" s="51"/>
      <c r="M35" s="51"/>
      <c r="N35" s="51"/>
      <c r="O35" s="51"/>
      <c r="P35" s="51"/>
      <c r="Q35" s="51"/>
    </row>
    <row r="36" spans="1:17" s="47" customFormat="1" x14ac:dyDescent="0.25">
      <c r="A36" s="65" t="s">
        <v>279</v>
      </c>
      <c r="B36" s="149" t="s">
        <v>283</v>
      </c>
      <c r="C36" s="149"/>
      <c r="D36" s="78"/>
      <c r="I36" s="51"/>
      <c r="J36" s="51"/>
      <c r="K36" s="51"/>
      <c r="L36" s="51"/>
      <c r="M36" s="51"/>
      <c r="N36" s="51"/>
      <c r="O36" s="51"/>
      <c r="P36" s="51"/>
      <c r="Q36" s="51"/>
    </row>
    <row r="37" spans="1:17" s="47" customFormat="1" x14ac:dyDescent="0.25">
      <c r="A37" s="50" t="s">
        <v>395</v>
      </c>
      <c r="B37" s="149" t="s">
        <v>396</v>
      </c>
      <c r="C37" s="149"/>
      <c r="D37" s="79"/>
      <c r="E37" s="80"/>
      <c r="F37" s="80"/>
      <c r="G37" s="80"/>
      <c r="H37" s="80"/>
      <c r="I37" s="71"/>
      <c r="J37" s="71"/>
      <c r="K37" s="71"/>
      <c r="L37" s="51"/>
      <c r="M37" s="51"/>
      <c r="N37" s="51"/>
      <c r="O37" s="51"/>
      <c r="P37" s="51"/>
      <c r="Q37" s="51"/>
    </row>
    <row r="38" spans="1:17" s="45" customFormat="1" x14ac:dyDescent="0.25">
      <c r="I38" s="69"/>
      <c r="J38" s="69"/>
      <c r="K38" s="69"/>
      <c r="L38" s="69"/>
      <c r="M38" s="69"/>
      <c r="N38" s="69"/>
      <c r="O38" s="69"/>
      <c r="P38" s="69"/>
      <c r="Q38" s="69"/>
    </row>
    <row r="39" spans="1:17" s="45" customFormat="1" x14ac:dyDescent="0.25">
      <c r="I39" s="69"/>
      <c r="J39" s="69"/>
      <c r="K39" s="69"/>
      <c r="L39" s="69"/>
      <c r="M39" s="69"/>
      <c r="N39" s="69"/>
      <c r="O39" s="69"/>
      <c r="P39" s="69"/>
      <c r="Q39" s="69"/>
    </row>
    <row r="40" spans="1:17" s="45" customFormat="1" x14ac:dyDescent="0.25">
      <c r="I40" s="69"/>
      <c r="J40" s="69"/>
      <c r="K40" s="69"/>
      <c r="L40" s="69"/>
      <c r="M40" s="69"/>
      <c r="N40" s="69"/>
      <c r="O40" s="69"/>
      <c r="P40" s="69"/>
      <c r="Q40" s="69"/>
    </row>
    <row r="41" spans="1:17" s="45" customFormat="1" x14ac:dyDescent="0.25">
      <c r="I41" s="69"/>
      <c r="J41" s="69"/>
      <c r="K41" s="69"/>
      <c r="L41" s="69"/>
      <c r="M41" s="69"/>
      <c r="N41" s="69"/>
      <c r="O41" s="69"/>
      <c r="P41" s="69"/>
      <c r="Q41" s="69"/>
    </row>
    <row r="42" spans="1:17" s="45" customFormat="1" x14ac:dyDescent="0.25">
      <c r="I42" s="69"/>
      <c r="J42" s="69"/>
      <c r="K42" s="69"/>
      <c r="L42" s="69"/>
      <c r="M42" s="69"/>
      <c r="N42" s="69"/>
      <c r="O42" s="69"/>
      <c r="P42" s="69"/>
      <c r="Q42" s="69"/>
    </row>
    <row r="43" spans="1:17" s="45" customFormat="1" x14ac:dyDescent="0.25">
      <c r="I43" s="69"/>
      <c r="J43" s="69"/>
      <c r="K43" s="69"/>
      <c r="L43" s="69"/>
      <c r="M43" s="69"/>
      <c r="N43" s="69"/>
      <c r="O43" s="69"/>
      <c r="P43" s="69"/>
      <c r="Q43" s="69"/>
    </row>
    <row r="44" spans="1:17" s="45" customFormat="1" x14ac:dyDescent="0.25">
      <c r="I44" s="69"/>
      <c r="J44" s="69"/>
      <c r="K44" s="69"/>
      <c r="L44" s="69"/>
      <c r="M44" s="69"/>
      <c r="N44" s="69"/>
      <c r="O44" s="69"/>
      <c r="P44" s="69"/>
      <c r="Q44" s="69"/>
    </row>
    <row r="45" spans="1:17" s="45" customFormat="1" x14ac:dyDescent="0.25">
      <c r="I45" s="69"/>
      <c r="J45" s="69"/>
      <c r="K45" s="69"/>
      <c r="L45" s="69"/>
      <c r="M45" s="69"/>
      <c r="N45" s="69"/>
      <c r="O45" s="69"/>
      <c r="P45" s="69"/>
      <c r="Q45" s="69"/>
    </row>
    <row r="46" spans="1:17" s="45" customFormat="1" x14ac:dyDescent="0.25">
      <c r="I46" s="69"/>
      <c r="J46" s="69"/>
      <c r="K46" s="69"/>
      <c r="L46" s="69"/>
      <c r="M46" s="69"/>
      <c r="N46" s="69"/>
      <c r="O46" s="69"/>
      <c r="P46" s="69"/>
      <c r="Q46" s="69"/>
    </row>
    <row r="47" spans="1:17" s="45" customFormat="1" x14ac:dyDescent="0.25">
      <c r="I47" s="69"/>
      <c r="J47" s="69"/>
      <c r="K47" s="69"/>
      <c r="L47" s="69"/>
      <c r="M47" s="69"/>
      <c r="N47" s="69"/>
      <c r="O47" s="69"/>
      <c r="P47" s="69"/>
      <c r="Q47" s="69"/>
    </row>
    <row r="48" spans="1:17" s="45" customFormat="1" x14ac:dyDescent="0.25">
      <c r="I48" s="69"/>
      <c r="J48" s="69"/>
      <c r="K48" s="69"/>
      <c r="L48" s="69"/>
      <c r="M48" s="69"/>
      <c r="N48" s="69"/>
      <c r="O48" s="69"/>
      <c r="P48" s="69"/>
      <c r="Q48" s="69"/>
    </row>
    <row r="49" spans="9:17" s="45" customFormat="1" x14ac:dyDescent="0.25">
      <c r="I49" s="69"/>
      <c r="J49" s="69"/>
      <c r="K49" s="69"/>
      <c r="L49" s="69"/>
      <c r="M49" s="69"/>
      <c r="N49" s="69"/>
      <c r="O49" s="69"/>
      <c r="P49" s="69"/>
      <c r="Q49" s="69"/>
    </row>
    <row r="50" spans="9:17" s="45" customFormat="1" x14ac:dyDescent="0.25">
      <c r="I50" s="69"/>
      <c r="J50" s="69"/>
      <c r="K50" s="69"/>
      <c r="L50" s="69"/>
      <c r="M50" s="69"/>
      <c r="N50" s="69"/>
      <c r="O50" s="69"/>
      <c r="P50" s="69"/>
      <c r="Q50" s="69"/>
    </row>
    <row r="51" spans="9:17" s="45" customFormat="1" x14ac:dyDescent="0.25">
      <c r="I51" s="69"/>
      <c r="J51" s="69"/>
      <c r="K51" s="69"/>
      <c r="L51" s="69"/>
      <c r="M51" s="69"/>
      <c r="N51" s="69"/>
      <c r="O51" s="69"/>
      <c r="P51" s="69"/>
      <c r="Q51" s="69"/>
    </row>
    <row r="52" spans="9:17" s="45" customFormat="1" x14ac:dyDescent="0.25">
      <c r="I52" s="69"/>
      <c r="J52" s="69"/>
      <c r="K52" s="69"/>
      <c r="L52" s="69"/>
      <c r="M52" s="69"/>
      <c r="N52" s="69"/>
      <c r="O52" s="69"/>
      <c r="P52" s="69"/>
      <c r="Q52" s="69"/>
    </row>
    <row r="53" spans="9:17" s="45" customFormat="1" x14ac:dyDescent="0.25">
      <c r="I53" s="69"/>
      <c r="J53" s="69"/>
      <c r="K53" s="69"/>
      <c r="L53" s="69"/>
      <c r="M53" s="69"/>
      <c r="N53" s="69"/>
      <c r="O53" s="69"/>
      <c r="P53" s="69"/>
      <c r="Q53" s="69"/>
    </row>
    <row r="54" spans="9:17" s="45" customFormat="1" x14ac:dyDescent="0.25">
      <c r="I54" s="69"/>
      <c r="J54" s="69"/>
      <c r="K54" s="69"/>
      <c r="L54" s="69"/>
      <c r="M54" s="69"/>
      <c r="N54" s="69"/>
      <c r="O54" s="69"/>
      <c r="P54" s="69"/>
      <c r="Q54" s="69"/>
    </row>
    <row r="55" spans="9:17" s="45" customFormat="1" x14ac:dyDescent="0.25">
      <c r="I55" s="69"/>
      <c r="J55" s="69"/>
      <c r="K55" s="69"/>
      <c r="L55" s="69"/>
      <c r="M55" s="69"/>
      <c r="N55" s="69"/>
      <c r="O55" s="69"/>
      <c r="P55" s="69"/>
      <c r="Q55" s="69"/>
    </row>
    <row r="56" spans="9:17" s="45" customFormat="1" x14ac:dyDescent="0.25">
      <c r="I56" s="69"/>
      <c r="J56" s="69"/>
      <c r="K56" s="69"/>
      <c r="L56" s="69"/>
      <c r="M56" s="69"/>
      <c r="N56" s="69"/>
      <c r="O56" s="69"/>
      <c r="P56" s="69"/>
      <c r="Q56" s="69"/>
    </row>
    <row r="57" spans="9:17" s="45" customFormat="1" x14ac:dyDescent="0.25">
      <c r="I57" s="69"/>
      <c r="J57" s="69"/>
      <c r="K57" s="69"/>
      <c r="L57" s="69"/>
      <c r="M57" s="69"/>
      <c r="N57" s="69"/>
      <c r="O57" s="69"/>
      <c r="P57" s="69"/>
      <c r="Q57" s="69"/>
    </row>
    <row r="58" spans="9:17" s="45" customFormat="1" x14ac:dyDescent="0.25">
      <c r="I58" s="69"/>
      <c r="J58" s="69"/>
      <c r="K58" s="69"/>
      <c r="L58" s="69"/>
      <c r="M58" s="69"/>
      <c r="N58" s="69"/>
      <c r="O58" s="69"/>
      <c r="P58" s="69"/>
      <c r="Q58" s="69"/>
    </row>
    <row r="59" spans="9:17" s="45" customFormat="1" x14ac:dyDescent="0.25">
      <c r="I59" s="69"/>
      <c r="J59" s="69"/>
      <c r="K59" s="69"/>
      <c r="L59" s="69"/>
      <c r="M59" s="69"/>
      <c r="N59" s="69"/>
      <c r="O59" s="69"/>
      <c r="P59" s="69"/>
      <c r="Q59" s="69"/>
    </row>
    <row r="60" spans="9:17" s="45" customFormat="1" x14ac:dyDescent="0.25">
      <c r="I60" s="69"/>
      <c r="J60" s="69"/>
      <c r="K60" s="69"/>
      <c r="L60" s="69"/>
      <c r="M60" s="69"/>
      <c r="N60" s="69"/>
      <c r="O60" s="69"/>
      <c r="P60" s="69"/>
      <c r="Q60" s="69"/>
    </row>
    <row r="61" spans="9:17" s="45" customFormat="1" x14ac:dyDescent="0.25">
      <c r="I61" s="69"/>
      <c r="J61" s="69"/>
      <c r="K61" s="69"/>
      <c r="L61" s="69"/>
      <c r="M61" s="69"/>
      <c r="N61" s="69"/>
      <c r="O61" s="69"/>
      <c r="P61" s="69"/>
      <c r="Q61" s="69"/>
    </row>
    <row r="62" spans="9:17" s="45" customFormat="1" x14ac:dyDescent="0.25">
      <c r="I62" s="69"/>
      <c r="J62" s="69"/>
      <c r="K62" s="69"/>
      <c r="L62" s="69"/>
      <c r="M62" s="69"/>
      <c r="N62" s="69"/>
      <c r="O62" s="69"/>
      <c r="P62" s="69"/>
      <c r="Q62" s="69"/>
    </row>
    <row r="63" spans="9:17" s="45" customFormat="1" x14ac:dyDescent="0.25">
      <c r="I63" s="69"/>
      <c r="J63" s="69"/>
      <c r="K63" s="69"/>
      <c r="L63" s="69"/>
      <c r="M63" s="69"/>
      <c r="N63" s="69"/>
      <c r="O63" s="69"/>
      <c r="P63" s="69"/>
      <c r="Q63" s="69"/>
    </row>
    <row r="64" spans="9:17" s="45" customFormat="1" x14ac:dyDescent="0.25">
      <c r="I64" s="69"/>
      <c r="J64" s="69"/>
      <c r="K64" s="69"/>
      <c r="L64" s="69"/>
      <c r="M64" s="69"/>
      <c r="N64" s="69"/>
      <c r="O64" s="69"/>
      <c r="P64" s="69"/>
      <c r="Q64" s="69"/>
    </row>
    <row r="65" spans="9:17" s="45" customFormat="1" x14ac:dyDescent="0.25">
      <c r="I65" s="69"/>
      <c r="J65" s="69"/>
      <c r="K65" s="69"/>
      <c r="L65" s="69"/>
      <c r="M65" s="69"/>
      <c r="N65" s="69"/>
      <c r="O65" s="69"/>
      <c r="P65" s="69"/>
      <c r="Q65" s="69"/>
    </row>
    <row r="66" spans="9:17" s="45" customFormat="1" x14ac:dyDescent="0.25">
      <c r="I66" s="69"/>
      <c r="J66" s="69"/>
      <c r="K66" s="69"/>
      <c r="L66" s="69"/>
      <c r="M66" s="69"/>
      <c r="N66" s="69"/>
      <c r="O66" s="69"/>
      <c r="P66" s="69"/>
      <c r="Q66" s="69"/>
    </row>
    <row r="67" spans="9:17" s="45" customFormat="1" x14ac:dyDescent="0.25">
      <c r="I67" s="69"/>
      <c r="J67" s="69"/>
      <c r="K67" s="69"/>
      <c r="L67" s="69"/>
      <c r="M67" s="69"/>
      <c r="N67" s="69"/>
      <c r="O67" s="69"/>
      <c r="P67" s="69"/>
      <c r="Q67" s="69"/>
    </row>
    <row r="68" spans="9:17" s="45" customFormat="1" x14ac:dyDescent="0.25">
      <c r="I68" s="69"/>
      <c r="J68" s="69"/>
      <c r="K68" s="69"/>
      <c r="L68" s="69"/>
      <c r="M68" s="69"/>
      <c r="N68" s="69"/>
      <c r="O68" s="69"/>
      <c r="P68" s="69"/>
      <c r="Q68" s="69"/>
    </row>
    <row r="69" spans="9:17" s="45" customFormat="1" x14ac:dyDescent="0.25">
      <c r="I69" s="69"/>
      <c r="J69" s="69"/>
      <c r="K69" s="69"/>
      <c r="L69" s="69"/>
      <c r="M69" s="69"/>
      <c r="N69" s="69"/>
      <c r="O69" s="69"/>
      <c r="P69" s="69"/>
      <c r="Q69" s="69"/>
    </row>
    <row r="70" spans="9:17" s="45" customFormat="1" x14ac:dyDescent="0.25">
      <c r="I70" s="69"/>
      <c r="J70" s="69"/>
      <c r="K70" s="69"/>
      <c r="L70" s="69"/>
      <c r="M70" s="69"/>
      <c r="N70" s="69"/>
      <c r="O70" s="69"/>
      <c r="P70" s="69"/>
      <c r="Q70" s="69"/>
    </row>
    <row r="71" spans="9:17" s="45" customFormat="1" x14ac:dyDescent="0.25">
      <c r="I71" s="69"/>
      <c r="J71" s="69"/>
      <c r="K71" s="69"/>
      <c r="L71" s="69"/>
      <c r="M71" s="69"/>
      <c r="N71" s="69"/>
      <c r="O71" s="69"/>
      <c r="P71" s="69"/>
      <c r="Q71" s="69"/>
    </row>
    <row r="72" spans="9:17" s="45" customFormat="1" x14ac:dyDescent="0.25">
      <c r="I72" s="69"/>
      <c r="J72" s="69"/>
      <c r="K72" s="69"/>
      <c r="L72" s="69"/>
      <c r="M72" s="69"/>
      <c r="N72" s="69"/>
      <c r="O72" s="69"/>
      <c r="P72" s="69"/>
      <c r="Q72" s="69"/>
    </row>
    <row r="73" spans="9:17" s="45" customFormat="1" x14ac:dyDescent="0.25">
      <c r="I73" s="69"/>
      <c r="J73" s="69"/>
      <c r="K73" s="69"/>
      <c r="L73" s="69"/>
      <c r="M73" s="69"/>
      <c r="N73" s="69"/>
      <c r="O73" s="69"/>
      <c r="P73" s="69"/>
      <c r="Q73" s="69"/>
    </row>
    <row r="74" spans="9:17" s="45" customFormat="1" x14ac:dyDescent="0.25">
      <c r="I74" s="69"/>
      <c r="J74" s="69"/>
      <c r="K74" s="69"/>
      <c r="L74" s="69"/>
      <c r="M74" s="69"/>
      <c r="N74" s="69"/>
      <c r="O74" s="69"/>
      <c r="P74" s="69"/>
      <c r="Q74" s="69"/>
    </row>
    <row r="75" spans="9:17" s="45" customFormat="1" x14ac:dyDescent="0.25">
      <c r="I75" s="69"/>
      <c r="J75" s="69"/>
      <c r="K75" s="69"/>
      <c r="L75" s="69"/>
      <c r="M75" s="69"/>
      <c r="N75" s="69"/>
      <c r="O75" s="69"/>
      <c r="P75" s="69"/>
      <c r="Q75" s="69"/>
    </row>
    <row r="76" spans="9:17" s="45" customFormat="1" x14ac:dyDescent="0.25">
      <c r="I76" s="69"/>
      <c r="J76" s="69"/>
      <c r="K76" s="69"/>
      <c r="L76" s="69"/>
      <c r="M76" s="69"/>
      <c r="N76" s="69"/>
      <c r="O76" s="69"/>
      <c r="P76" s="69"/>
      <c r="Q76" s="69"/>
    </row>
    <row r="77" spans="9:17" s="45" customFormat="1" x14ac:dyDescent="0.25">
      <c r="I77" s="69"/>
      <c r="J77" s="69"/>
      <c r="K77" s="69"/>
      <c r="L77" s="69"/>
      <c r="M77" s="69"/>
      <c r="N77" s="69"/>
      <c r="O77" s="69"/>
      <c r="P77" s="69"/>
      <c r="Q77" s="69"/>
    </row>
    <row r="78" spans="9:17" s="45" customFormat="1" x14ac:dyDescent="0.25">
      <c r="I78" s="69"/>
      <c r="J78" s="69"/>
      <c r="K78" s="69"/>
      <c r="L78" s="69"/>
      <c r="M78" s="69"/>
      <c r="N78" s="69"/>
      <c r="O78" s="69"/>
      <c r="P78" s="69"/>
      <c r="Q78" s="69"/>
    </row>
    <row r="79" spans="9:17" s="45" customFormat="1" x14ac:dyDescent="0.25">
      <c r="I79" s="69"/>
      <c r="J79" s="69"/>
      <c r="K79" s="69"/>
      <c r="L79" s="69"/>
      <c r="M79" s="69"/>
      <c r="N79" s="69"/>
      <c r="O79" s="69"/>
      <c r="P79" s="69"/>
      <c r="Q79" s="69"/>
    </row>
    <row r="80" spans="9:17" s="45" customFormat="1" x14ac:dyDescent="0.25">
      <c r="I80" s="69"/>
      <c r="J80" s="69"/>
      <c r="K80" s="69"/>
      <c r="L80" s="69"/>
      <c r="M80" s="69"/>
      <c r="N80" s="69"/>
      <c r="O80" s="69"/>
      <c r="P80" s="69"/>
      <c r="Q80" s="69"/>
    </row>
    <row r="81" spans="9:17" s="45" customFormat="1" x14ac:dyDescent="0.25">
      <c r="I81" s="69"/>
      <c r="J81" s="69"/>
      <c r="K81" s="69"/>
      <c r="L81" s="69"/>
      <c r="M81" s="69"/>
      <c r="N81" s="69"/>
      <c r="O81" s="69"/>
      <c r="P81" s="69"/>
      <c r="Q81" s="69"/>
    </row>
    <row r="82" spans="9:17" s="45" customFormat="1" x14ac:dyDescent="0.25">
      <c r="I82" s="69"/>
      <c r="J82" s="69"/>
      <c r="K82" s="69"/>
      <c r="L82" s="69"/>
      <c r="M82" s="69"/>
      <c r="N82" s="69"/>
      <c r="O82" s="69"/>
      <c r="P82" s="69"/>
      <c r="Q82" s="69"/>
    </row>
    <row r="83" spans="9:17" s="45" customFormat="1" x14ac:dyDescent="0.25">
      <c r="I83" s="69"/>
      <c r="J83" s="69"/>
      <c r="K83" s="69"/>
      <c r="L83" s="69"/>
      <c r="M83" s="69"/>
      <c r="N83" s="69"/>
      <c r="O83" s="69"/>
      <c r="P83" s="69"/>
      <c r="Q83" s="69"/>
    </row>
    <row r="84" spans="9:17" s="45" customFormat="1" x14ac:dyDescent="0.25">
      <c r="I84" s="69"/>
      <c r="J84" s="69"/>
      <c r="K84" s="69"/>
      <c r="L84" s="69"/>
      <c r="M84" s="69"/>
      <c r="N84" s="69"/>
      <c r="O84" s="69"/>
      <c r="P84" s="69"/>
      <c r="Q84" s="69"/>
    </row>
    <row r="85" spans="9:17" s="45" customFormat="1" x14ac:dyDescent="0.25">
      <c r="I85" s="69"/>
      <c r="J85" s="69"/>
      <c r="K85" s="69"/>
      <c r="L85" s="69"/>
      <c r="M85" s="69"/>
      <c r="N85" s="69"/>
      <c r="O85" s="69"/>
      <c r="P85" s="69"/>
      <c r="Q85" s="69"/>
    </row>
    <row r="86" spans="9:17" s="45" customFormat="1" x14ac:dyDescent="0.25">
      <c r="I86" s="69"/>
      <c r="J86" s="69"/>
      <c r="K86" s="69"/>
      <c r="L86" s="69"/>
      <c r="M86" s="69"/>
      <c r="N86" s="69"/>
      <c r="O86" s="69"/>
      <c r="P86" s="69"/>
      <c r="Q86" s="69"/>
    </row>
    <row r="87" spans="9:17" s="45" customFormat="1" x14ac:dyDescent="0.25">
      <c r="I87" s="69"/>
      <c r="J87" s="69"/>
      <c r="K87" s="69"/>
      <c r="L87" s="69"/>
      <c r="M87" s="69"/>
      <c r="N87" s="69"/>
      <c r="O87" s="69"/>
      <c r="P87" s="69"/>
      <c r="Q87" s="69"/>
    </row>
    <row r="88" spans="9:17" s="45" customFormat="1" x14ac:dyDescent="0.25">
      <c r="I88" s="69"/>
      <c r="J88" s="69"/>
      <c r="K88" s="69"/>
      <c r="L88" s="69"/>
      <c r="M88" s="69"/>
      <c r="N88" s="69"/>
      <c r="O88" s="69"/>
      <c r="P88" s="69"/>
      <c r="Q88" s="69"/>
    </row>
    <row r="89" spans="9:17" s="45" customFormat="1" x14ac:dyDescent="0.25">
      <c r="I89" s="69"/>
      <c r="J89" s="69"/>
      <c r="K89" s="69"/>
      <c r="L89" s="69"/>
      <c r="M89" s="69"/>
      <c r="N89" s="69"/>
      <c r="O89" s="69"/>
      <c r="P89" s="69"/>
      <c r="Q89" s="69"/>
    </row>
    <row r="90" spans="9:17" s="45" customFormat="1" x14ac:dyDescent="0.25">
      <c r="I90" s="69"/>
      <c r="J90" s="69"/>
      <c r="K90" s="69"/>
      <c r="L90" s="69"/>
      <c r="M90" s="69"/>
      <c r="N90" s="69"/>
      <c r="O90" s="69"/>
      <c r="P90" s="69"/>
      <c r="Q90" s="69"/>
    </row>
    <row r="91" spans="9:17" s="45" customFormat="1" x14ac:dyDescent="0.25">
      <c r="I91" s="69"/>
      <c r="J91" s="69"/>
      <c r="K91" s="69"/>
      <c r="L91" s="69"/>
      <c r="M91" s="69"/>
      <c r="N91" s="69"/>
      <c r="O91" s="69"/>
      <c r="P91" s="69"/>
      <c r="Q91" s="69"/>
    </row>
    <row r="92" spans="9:17" s="45" customFormat="1" x14ac:dyDescent="0.25">
      <c r="I92" s="69"/>
      <c r="J92" s="69"/>
      <c r="K92" s="69"/>
      <c r="L92" s="69"/>
      <c r="M92" s="69"/>
      <c r="N92" s="69"/>
      <c r="O92" s="69"/>
      <c r="P92" s="69"/>
      <c r="Q92" s="69"/>
    </row>
    <row r="93" spans="9:17" s="45" customFormat="1" x14ac:dyDescent="0.25">
      <c r="I93" s="69"/>
      <c r="J93" s="69"/>
      <c r="K93" s="69"/>
      <c r="L93" s="69"/>
      <c r="M93" s="69"/>
      <c r="N93" s="69"/>
      <c r="O93" s="69"/>
      <c r="P93" s="69"/>
      <c r="Q93" s="69"/>
    </row>
    <row r="94" spans="9:17" s="45" customFormat="1" x14ac:dyDescent="0.25">
      <c r="I94" s="69"/>
      <c r="J94" s="69"/>
      <c r="K94" s="69"/>
      <c r="L94" s="69"/>
      <c r="M94" s="69"/>
      <c r="N94" s="69"/>
      <c r="O94" s="69"/>
      <c r="P94" s="69"/>
      <c r="Q94" s="69"/>
    </row>
    <row r="95" spans="9:17" s="45" customFormat="1" x14ac:dyDescent="0.25">
      <c r="I95" s="69"/>
      <c r="J95" s="69"/>
      <c r="K95" s="69"/>
      <c r="L95" s="69"/>
      <c r="M95" s="69"/>
      <c r="N95" s="69"/>
      <c r="O95" s="69"/>
      <c r="P95" s="69"/>
      <c r="Q95" s="69"/>
    </row>
    <row r="96" spans="9:17" s="45" customFormat="1" x14ac:dyDescent="0.25">
      <c r="I96" s="69"/>
      <c r="J96" s="69"/>
      <c r="K96" s="69"/>
      <c r="L96" s="69"/>
      <c r="M96" s="69"/>
      <c r="N96" s="69"/>
      <c r="O96" s="69"/>
      <c r="P96" s="69"/>
      <c r="Q96" s="69"/>
    </row>
    <row r="97" spans="9:17" s="45" customFormat="1" x14ac:dyDescent="0.25">
      <c r="I97" s="69"/>
      <c r="J97" s="69"/>
      <c r="K97" s="69"/>
      <c r="L97" s="69"/>
      <c r="M97" s="69"/>
      <c r="N97" s="69"/>
      <c r="O97" s="69"/>
      <c r="P97" s="69"/>
      <c r="Q97" s="69"/>
    </row>
    <row r="98" spans="9:17" s="45" customFormat="1" x14ac:dyDescent="0.25">
      <c r="I98" s="69"/>
      <c r="J98" s="69"/>
      <c r="K98" s="69"/>
      <c r="L98" s="69"/>
      <c r="M98" s="69"/>
      <c r="N98" s="69"/>
      <c r="O98" s="69"/>
      <c r="P98" s="69"/>
      <c r="Q98" s="69"/>
    </row>
    <row r="99" spans="9:17" s="45" customFormat="1" x14ac:dyDescent="0.25">
      <c r="I99" s="69"/>
      <c r="J99" s="69"/>
      <c r="K99" s="69"/>
      <c r="L99" s="69"/>
      <c r="M99" s="69"/>
      <c r="N99" s="69"/>
      <c r="O99" s="69"/>
      <c r="P99" s="69"/>
      <c r="Q99" s="69"/>
    </row>
    <row r="100" spans="9:17" s="45" customFormat="1" x14ac:dyDescent="0.25">
      <c r="I100" s="69"/>
      <c r="J100" s="69"/>
      <c r="K100" s="69"/>
      <c r="L100" s="69"/>
      <c r="M100" s="69"/>
      <c r="N100" s="69"/>
      <c r="O100" s="69"/>
      <c r="P100" s="69"/>
      <c r="Q100" s="69"/>
    </row>
    <row r="101" spans="9:17" s="45" customFormat="1" x14ac:dyDescent="0.25">
      <c r="I101" s="69"/>
      <c r="J101" s="69"/>
      <c r="K101" s="69"/>
      <c r="L101" s="69"/>
      <c r="M101" s="69"/>
      <c r="N101" s="69"/>
      <c r="O101" s="69"/>
      <c r="P101" s="69"/>
      <c r="Q101" s="69"/>
    </row>
    <row r="102" spans="9:17" s="45" customFormat="1" x14ac:dyDescent="0.25">
      <c r="I102" s="69"/>
      <c r="J102" s="69"/>
      <c r="K102" s="69"/>
      <c r="L102" s="69"/>
      <c r="M102" s="69"/>
      <c r="N102" s="69"/>
      <c r="O102" s="69"/>
      <c r="P102" s="69"/>
      <c r="Q102" s="69"/>
    </row>
    <row r="103" spans="9:17" s="45" customFormat="1" x14ac:dyDescent="0.25">
      <c r="I103" s="69"/>
      <c r="J103" s="69"/>
      <c r="K103" s="69"/>
      <c r="L103" s="69"/>
      <c r="M103" s="69"/>
      <c r="N103" s="69"/>
      <c r="O103" s="69"/>
      <c r="P103" s="69"/>
      <c r="Q103" s="69"/>
    </row>
    <row r="104" spans="9:17" s="45" customFormat="1" x14ac:dyDescent="0.25">
      <c r="I104" s="69"/>
      <c r="J104" s="69"/>
      <c r="K104" s="69"/>
      <c r="L104" s="69"/>
      <c r="M104" s="69"/>
      <c r="N104" s="69"/>
      <c r="O104" s="69"/>
      <c r="P104" s="69"/>
      <c r="Q104" s="69"/>
    </row>
    <row r="105" spans="9:17" s="45" customFormat="1" x14ac:dyDescent="0.25">
      <c r="I105" s="69"/>
      <c r="J105" s="69"/>
      <c r="K105" s="69"/>
      <c r="L105" s="69"/>
      <c r="M105" s="69"/>
      <c r="N105" s="69"/>
      <c r="O105" s="69"/>
      <c r="P105" s="69"/>
      <c r="Q105" s="69"/>
    </row>
    <row r="106" spans="9:17" s="45" customFormat="1" x14ac:dyDescent="0.25">
      <c r="I106" s="69"/>
      <c r="J106" s="69"/>
      <c r="K106" s="69"/>
      <c r="L106" s="69"/>
      <c r="M106" s="69"/>
      <c r="N106" s="69"/>
      <c r="O106" s="69"/>
      <c r="P106" s="69"/>
      <c r="Q106" s="69"/>
    </row>
    <row r="107" spans="9:17" s="45" customFormat="1" x14ac:dyDescent="0.25">
      <c r="I107" s="69"/>
      <c r="J107" s="69"/>
      <c r="K107" s="69"/>
      <c r="L107" s="69"/>
      <c r="M107" s="69"/>
      <c r="N107" s="69"/>
      <c r="O107" s="69"/>
      <c r="P107" s="69"/>
      <c r="Q107" s="69"/>
    </row>
    <row r="108" spans="9:17" s="45" customFormat="1" x14ac:dyDescent="0.25">
      <c r="I108" s="69"/>
      <c r="J108" s="69"/>
      <c r="K108" s="69"/>
      <c r="L108" s="69"/>
      <c r="M108" s="69"/>
      <c r="N108" s="69"/>
      <c r="O108" s="69"/>
      <c r="P108" s="69"/>
      <c r="Q108" s="69"/>
    </row>
    <row r="109" spans="9:17" s="45" customFormat="1" x14ac:dyDescent="0.25">
      <c r="I109" s="69"/>
      <c r="J109" s="69"/>
      <c r="K109" s="69"/>
      <c r="L109" s="69"/>
      <c r="M109" s="69"/>
      <c r="N109" s="69"/>
      <c r="O109" s="69"/>
      <c r="P109" s="69"/>
      <c r="Q109" s="69"/>
    </row>
    <row r="110" spans="9:17" s="45" customFormat="1" x14ac:dyDescent="0.25">
      <c r="I110" s="69"/>
      <c r="J110" s="69"/>
      <c r="K110" s="69"/>
      <c r="L110" s="69"/>
      <c r="M110" s="69"/>
      <c r="N110" s="69"/>
      <c r="O110" s="69"/>
      <c r="P110" s="69"/>
      <c r="Q110" s="69"/>
    </row>
    <row r="111" spans="9:17" s="45" customFormat="1" x14ac:dyDescent="0.25">
      <c r="I111" s="69"/>
      <c r="J111" s="69"/>
      <c r="K111" s="69"/>
      <c r="L111" s="69"/>
      <c r="M111" s="69"/>
      <c r="N111" s="69"/>
      <c r="O111" s="69"/>
      <c r="P111" s="69"/>
      <c r="Q111" s="69"/>
    </row>
    <row r="112" spans="9:17" s="45" customFormat="1" x14ac:dyDescent="0.25">
      <c r="I112" s="69"/>
      <c r="J112" s="69"/>
      <c r="K112" s="69"/>
      <c r="L112" s="69"/>
      <c r="M112" s="69"/>
      <c r="N112" s="69"/>
      <c r="O112" s="69"/>
      <c r="P112" s="69"/>
      <c r="Q112" s="69"/>
    </row>
    <row r="113" spans="9:17" s="45" customFormat="1" x14ac:dyDescent="0.25">
      <c r="I113" s="69"/>
      <c r="J113" s="69"/>
      <c r="K113" s="69"/>
      <c r="L113" s="69"/>
      <c r="M113" s="69"/>
      <c r="N113" s="69"/>
      <c r="O113" s="69"/>
      <c r="P113" s="69"/>
      <c r="Q113" s="69"/>
    </row>
    <row r="114" spans="9:17" s="45" customFormat="1" x14ac:dyDescent="0.25">
      <c r="I114" s="69"/>
      <c r="J114" s="69"/>
      <c r="K114" s="69"/>
      <c r="L114" s="69"/>
      <c r="M114" s="69"/>
      <c r="N114" s="69"/>
      <c r="O114" s="69"/>
      <c r="P114" s="69"/>
      <c r="Q114" s="69"/>
    </row>
    <row r="115" spans="9:17" s="45" customFormat="1" x14ac:dyDescent="0.25">
      <c r="I115" s="69"/>
      <c r="J115" s="69"/>
      <c r="K115" s="69"/>
      <c r="L115" s="69"/>
      <c r="M115" s="69"/>
      <c r="N115" s="69"/>
      <c r="O115" s="69"/>
      <c r="P115" s="69"/>
      <c r="Q115" s="69"/>
    </row>
    <row r="116" spans="9:17" s="45" customFormat="1" x14ac:dyDescent="0.25">
      <c r="I116" s="69"/>
      <c r="J116" s="69"/>
      <c r="K116" s="69"/>
      <c r="L116" s="69"/>
      <c r="M116" s="69"/>
      <c r="N116" s="69"/>
      <c r="O116" s="69"/>
      <c r="P116" s="69"/>
      <c r="Q116" s="69"/>
    </row>
    <row r="117" spans="9:17" s="45" customFormat="1" x14ac:dyDescent="0.25">
      <c r="I117" s="69"/>
      <c r="J117" s="69"/>
      <c r="K117" s="69"/>
      <c r="L117" s="69"/>
      <c r="M117" s="69"/>
      <c r="N117" s="69"/>
      <c r="O117" s="69"/>
      <c r="P117" s="69"/>
      <c r="Q117" s="69"/>
    </row>
    <row r="118" spans="9:17" s="45" customFormat="1" x14ac:dyDescent="0.25">
      <c r="I118" s="69"/>
      <c r="J118" s="69"/>
      <c r="K118" s="69"/>
      <c r="L118" s="69"/>
      <c r="M118" s="69"/>
      <c r="N118" s="69"/>
      <c r="O118" s="69"/>
      <c r="P118" s="69"/>
      <c r="Q118" s="69"/>
    </row>
    <row r="119" spans="9:17" s="45" customFormat="1" x14ac:dyDescent="0.25">
      <c r="I119" s="69"/>
      <c r="J119" s="69"/>
      <c r="K119" s="69"/>
      <c r="L119" s="69"/>
      <c r="M119" s="69"/>
      <c r="N119" s="69"/>
      <c r="O119" s="69"/>
      <c r="P119" s="69"/>
      <c r="Q119" s="69"/>
    </row>
    <row r="120" spans="9:17" s="45" customFormat="1" x14ac:dyDescent="0.25">
      <c r="I120" s="69"/>
      <c r="J120" s="69"/>
      <c r="K120" s="69"/>
      <c r="L120" s="69"/>
      <c r="M120" s="69"/>
      <c r="N120" s="69"/>
      <c r="O120" s="69"/>
      <c r="P120" s="69"/>
      <c r="Q120" s="69"/>
    </row>
    <row r="121" spans="9:17" s="45" customFormat="1" x14ac:dyDescent="0.25">
      <c r="I121" s="69"/>
      <c r="J121" s="69"/>
      <c r="K121" s="69"/>
      <c r="L121" s="69"/>
      <c r="M121" s="69"/>
      <c r="N121" s="69"/>
      <c r="O121" s="69"/>
      <c r="P121" s="69"/>
      <c r="Q121" s="69"/>
    </row>
    <row r="122" spans="9:17" s="45" customFormat="1" x14ac:dyDescent="0.25">
      <c r="I122" s="69"/>
      <c r="J122" s="69"/>
      <c r="K122" s="69"/>
      <c r="L122" s="69"/>
      <c r="M122" s="69"/>
      <c r="N122" s="69"/>
      <c r="O122" s="69"/>
      <c r="P122" s="69"/>
      <c r="Q122" s="69"/>
    </row>
    <row r="123" spans="9:17" s="45" customFormat="1" x14ac:dyDescent="0.25">
      <c r="I123" s="69"/>
      <c r="J123" s="69"/>
      <c r="K123" s="69"/>
      <c r="L123" s="69"/>
      <c r="M123" s="69"/>
      <c r="N123" s="69"/>
      <c r="O123" s="69"/>
      <c r="P123" s="69"/>
      <c r="Q123" s="69"/>
    </row>
  </sheetData>
  <mergeCells count="22">
    <mergeCell ref="B36:C36"/>
    <mergeCell ref="B37:C37"/>
    <mergeCell ref="A4:Q4"/>
    <mergeCell ref="A31:Q31"/>
    <mergeCell ref="D2:D3"/>
    <mergeCell ref="E2:E3"/>
    <mergeCell ref="F1:F2"/>
    <mergeCell ref="G1:G2"/>
    <mergeCell ref="N1:N2"/>
    <mergeCell ref="O1:O2"/>
    <mergeCell ref="P1:P2"/>
    <mergeCell ref="Q1:Q2"/>
    <mergeCell ref="H1:H2"/>
    <mergeCell ref="I1:I2"/>
    <mergeCell ref="J1:J2"/>
    <mergeCell ref="K1:K2"/>
    <mergeCell ref="L1:L2"/>
    <mergeCell ref="M1:M2"/>
    <mergeCell ref="A1:A3"/>
    <mergeCell ref="B1:B3"/>
    <mergeCell ref="C1:C3"/>
    <mergeCell ref="D1:E1"/>
  </mergeCells>
  <conditionalFormatting sqref="D5:E30">
    <cfRule type="containsText" dxfId="99" priority="16" operator="containsText" text="&lt;">
      <formula>NOT(ISERROR(SEARCH("&lt;",D5)))</formula>
    </cfRule>
  </conditionalFormatting>
  <conditionalFormatting sqref="A36">
    <cfRule type="containsText" dxfId="98" priority="17" operator="containsText" text="&lt;">
      <formula>NOT(ISERROR(SEARCH("&lt;",A36)))</formula>
    </cfRule>
  </conditionalFormatting>
  <conditionalFormatting sqref="F32:K33">
    <cfRule type="containsText" dxfId="97" priority="18" operator="containsText" text="&lt;">
      <formula>NOT(ISERROR(SEARCH("&lt;",F32)))</formula>
    </cfRule>
  </conditionalFormatting>
  <conditionalFormatting sqref="D32:E33">
    <cfRule type="containsText" dxfId="96" priority="15" operator="containsText" text="&lt;">
      <formula>NOT(ISERROR(SEARCH("&lt;",D32)))</formula>
    </cfRule>
  </conditionalFormatting>
  <conditionalFormatting sqref="F5:F30">
    <cfRule type="containsText" dxfId="95" priority="14" stopIfTrue="1" operator="containsText" text="&lt;">
      <formula>NOT(ISERROR(SEARCH("&lt;",F5)))</formula>
    </cfRule>
  </conditionalFormatting>
  <conditionalFormatting sqref="F30">
    <cfRule type="containsText" dxfId="94" priority="13" stopIfTrue="1" operator="containsText" text="&lt;">
      <formula>NOT(ISERROR(SEARCH("&lt;",F30)))</formula>
    </cfRule>
  </conditionalFormatting>
  <conditionalFormatting sqref="G5:Q30">
    <cfRule type="containsText" dxfId="93" priority="2" stopIfTrue="1" operator="containsText" text="&lt;">
      <formula>NOT(ISERROR(SEARCH("&lt;",G5)))</formula>
    </cfRule>
  </conditionalFormatting>
  <conditionalFormatting sqref="G30:Q30">
    <cfRule type="containsText" dxfId="92" priority="1" stopIfTrue="1" operator="containsText" text="&lt;">
      <formula>NOT(ISERROR(SEARCH("&lt;",G30)))</formula>
    </cfRule>
  </conditionalFormatting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theme="9" tint="0.79998168889431442"/>
  </sheetPr>
  <dimension ref="A1:AN56"/>
  <sheetViews>
    <sheetView zoomScale="40" zoomScaleNormal="40" zoomScaleSheetLayoutView="25" workbookViewId="0">
      <selection activeCell="G53" sqref="G53"/>
    </sheetView>
  </sheetViews>
  <sheetFormatPr defaultRowHeight="15" x14ac:dyDescent="0.25"/>
  <cols>
    <col min="1" max="1" width="14.140625" style="24" customWidth="1"/>
    <col min="2" max="2" width="40.5703125" style="25" customWidth="1"/>
    <col min="3" max="3" width="12.5703125" style="44" customWidth="1"/>
    <col min="4" max="5" width="24.5703125" style="25" customWidth="1"/>
    <col min="6" max="8" width="18.5703125" style="25" customWidth="1"/>
    <col min="9" max="13" width="18.5703125" style="24" customWidth="1"/>
    <col min="14" max="25" width="15.5703125" style="24" customWidth="1"/>
    <col min="26" max="26" width="15.5703125" style="26" customWidth="1"/>
    <col min="27" max="39" width="15.5703125" style="2" customWidth="1"/>
    <col min="40" max="40" width="8.7109375" style="2"/>
  </cols>
  <sheetData>
    <row r="1" spans="1:40" s="47" customFormat="1" ht="14.45" customHeight="1" x14ac:dyDescent="0.25">
      <c r="A1" s="159" t="s">
        <v>388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</row>
    <row r="2" spans="1:40" s="47" customFormat="1" ht="14.45" customHeight="1" x14ac:dyDescent="0.25">
      <c r="A2" s="150" t="s">
        <v>94</v>
      </c>
      <c r="B2" s="150" t="s">
        <v>3</v>
      </c>
      <c r="C2" s="150" t="s">
        <v>4</v>
      </c>
      <c r="D2" s="150" t="s">
        <v>95</v>
      </c>
      <c r="E2" s="150"/>
      <c r="F2" s="154" t="s">
        <v>78</v>
      </c>
      <c r="G2" s="154" t="s">
        <v>81</v>
      </c>
      <c r="H2" s="154" t="s">
        <v>82</v>
      </c>
      <c r="I2" s="154" t="s">
        <v>85</v>
      </c>
      <c r="J2" s="154" t="s">
        <v>86</v>
      </c>
      <c r="K2" s="154" t="s">
        <v>89</v>
      </c>
      <c r="L2" s="154" t="s">
        <v>90</v>
      </c>
      <c r="M2" s="154" t="s">
        <v>93</v>
      </c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</row>
    <row r="3" spans="1:40" s="47" customFormat="1" ht="14.45" customHeight="1" x14ac:dyDescent="0.25">
      <c r="A3" s="150"/>
      <c r="B3" s="150"/>
      <c r="C3" s="150"/>
      <c r="D3" s="150" t="s">
        <v>275</v>
      </c>
      <c r="E3" s="150" t="s">
        <v>289</v>
      </c>
      <c r="F3" s="155"/>
      <c r="G3" s="155"/>
      <c r="H3" s="155"/>
      <c r="I3" s="155"/>
      <c r="J3" s="155"/>
      <c r="K3" s="155"/>
      <c r="L3" s="155"/>
      <c r="M3" s="155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</row>
    <row r="4" spans="1:40" s="47" customFormat="1" ht="14.45" customHeight="1" x14ac:dyDescent="0.25">
      <c r="A4" s="150"/>
      <c r="B4" s="150"/>
      <c r="C4" s="150"/>
      <c r="D4" s="150"/>
      <c r="E4" s="150"/>
      <c r="F4" s="49">
        <v>43800</v>
      </c>
      <c r="G4" s="49">
        <v>43800</v>
      </c>
      <c r="H4" s="49">
        <v>43800</v>
      </c>
      <c r="I4" s="49">
        <v>43800</v>
      </c>
      <c r="J4" s="49">
        <v>43800</v>
      </c>
      <c r="K4" s="49">
        <v>43800</v>
      </c>
      <c r="L4" s="49">
        <v>43800</v>
      </c>
      <c r="M4" s="49">
        <v>43800</v>
      </c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</row>
    <row r="5" spans="1:40" s="47" customFormat="1" ht="14.45" customHeight="1" x14ac:dyDescent="0.25">
      <c r="A5" s="151" t="s">
        <v>385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</row>
    <row r="6" spans="1:40" s="82" customFormat="1" ht="15" customHeight="1" x14ac:dyDescent="0.25">
      <c r="A6" s="46" t="s">
        <v>335</v>
      </c>
      <c r="B6" s="72" t="s">
        <v>336</v>
      </c>
      <c r="C6" s="73" t="s">
        <v>337</v>
      </c>
      <c r="D6" s="43" t="s">
        <v>2</v>
      </c>
      <c r="E6" s="43" t="s">
        <v>2</v>
      </c>
      <c r="F6" s="40" t="s">
        <v>391</v>
      </c>
      <c r="G6" s="40" t="s">
        <v>391</v>
      </c>
      <c r="H6" s="40" t="s">
        <v>391</v>
      </c>
      <c r="I6" s="40" t="s">
        <v>391</v>
      </c>
      <c r="J6" s="40" t="s">
        <v>391</v>
      </c>
      <c r="K6" s="40" t="s">
        <v>391</v>
      </c>
      <c r="L6" s="40" t="s">
        <v>391</v>
      </c>
      <c r="M6" s="40" t="s">
        <v>391</v>
      </c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</row>
    <row r="7" spans="1:40" s="82" customFormat="1" ht="14.45" customHeight="1" x14ac:dyDescent="0.25">
      <c r="A7" s="46" t="s">
        <v>2</v>
      </c>
      <c r="B7" s="72" t="s">
        <v>338</v>
      </c>
      <c r="C7" s="73" t="s">
        <v>337</v>
      </c>
      <c r="D7" s="43" t="s">
        <v>2</v>
      </c>
      <c r="E7" s="43" t="s">
        <v>2</v>
      </c>
      <c r="F7" s="40" t="s">
        <v>392</v>
      </c>
      <c r="G7" s="40" t="s">
        <v>392</v>
      </c>
      <c r="H7" s="40" t="s">
        <v>392</v>
      </c>
      <c r="I7" s="40" t="s">
        <v>392</v>
      </c>
      <c r="J7" s="40" t="s">
        <v>392</v>
      </c>
      <c r="K7" s="40" t="s">
        <v>392</v>
      </c>
      <c r="L7" s="40" t="s">
        <v>392</v>
      </c>
      <c r="M7" s="40" t="s">
        <v>392</v>
      </c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</row>
    <row r="8" spans="1:40" s="82" customFormat="1" ht="14.45" customHeight="1" x14ac:dyDescent="0.25">
      <c r="A8" s="46" t="s">
        <v>339</v>
      </c>
      <c r="B8" s="72" t="s">
        <v>340</v>
      </c>
      <c r="C8" s="73" t="s">
        <v>337</v>
      </c>
      <c r="D8" s="43">
        <v>1.4999999999999999E-2</v>
      </c>
      <c r="E8" s="43">
        <v>3.0000000000000001E-3</v>
      </c>
      <c r="F8" s="40" t="s">
        <v>392</v>
      </c>
      <c r="G8" s="40" t="s">
        <v>392</v>
      </c>
      <c r="H8" s="40" t="s">
        <v>392</v>
      </c>
      <c r="I8" s="40" t="s">
        <v>392</v>
      </c>
      <c r="J8" s="40" t="s">
        <v>392</v>
      </c>
      <c r="K8" s="40" t="s">
        <v>392</v>
      </c>
      <c r="L8" s="40" t="s">
        <v>392</v>
      </c>
      <c r="M8" s="40" t="s">
        <v>392</v>
      </c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</row>
    <row r="9" spans="1:40" s="82" customFormat="1" ht="14.45" customHeight="1" x14ac:dyDescent="0.25">
      <c r="A9" s="46" t="s">
        <v>341</v>
      </c>
      <c r="B9" s="72" t="s">
        <v>342</v>
      </c>
      <c r="C9" s="73" t="s">
        <v>337</v>
      </c>
      <c r="D9" s="43">
        <v>1.0999999999999999E-2</v>
      </c>
      <c r="E9" s="43">
        <v>0.03</v>
      </c>
      <c r="F9" s="40" t="s">
        <v>392</v>
      </c>
      <c r="G9" s="40" t="s">
        <v>392</v>
      </c>
      <c r="H9" s="40" t="s">
        <v>392</v>
      </c>
      <c r="I9" s="40" t="s">
        <v>392</v>
      </c>
      <c r="J9" s="40" t="s">
        <v>392</v>
      </c>
      <c r="K9" s="40" t="s">
        <v>392</v>
      </c>
      <c r="L9" s="40" t="s">
        <v>392</v>
      </c>
      <c r="M9" s="40" t="s">
        <v>392</v>
      </c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</row>
    <row r="10" spans="1:40" s="82" customFormat="1" ht="14.45" customHeight="1" x14ac:dyDescent="0.25">
      <c r="A10" s="46" t="s">
        <v>343</v>
      </c>
      <c r="B10" s="72" t="s">
        <v>344</v>
      </c>
      <c r="C10" s="73" t="s">
        <v>337</v>
      </c>
      <c r="D10" s="43">
        <v>4.2999999999999997E-2</v>
      </c>
      <c r="E10" s="43">
        <v>0.2</v>
      </c>
      <c r="F10" s="40" t="s">
        <v>392</v>
      </c>
      <c r="G10" s="40" t="s">
        <v>392</v>
      </c>
      <c r="H10" s="40" t="s">
        <v>392</v>
      </c>
      <c r="I10" s="40" t="s">
        <v>392</v>
      </c>
      <c r="J10" s="40" t="s">
        <v>392</v>
      </c>
      <c r="K10" s="40" t="s">
        <v>392</v>
      </c>
      <c r="L10" s="40" t="s">
        <v>392</v>
      </c>
      <c r="M10" s="40" t="s">
        <v>392</v>
      </c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</row>
    <row r="11" spans="1:40" s="82" customFormat="1" ht="14.45" customHeight="1" x14ac:dyDescent="0.25">
      <c r="A11" s="46" t="s">
        <v>2</v>
      </c>
      <c r="B11" s="72" t="s">
        <v>345</v>
      </c>
      <c r="C11" s="73" t="s">
        <v>337</v>
      </c>
      <c r="D11" s="43" t="s">
        <v>2</v>
      </c>
      <c r="E11" s="43" t="s">
        <v>2</v>
      </c>
      <c r="F11" s="40" t="s">
        <v>392</v>
      </c>
      <c r="G11" s="40" t="s">
        <v>392</v>
      </c>
      <c r="H11" s="40" t="s">
        <v>392</v>
      </c>
      <c r="I11" s="40" t="s">
        <v>392</v>
      </c>
      <c r="J11" s="40" t="s">
        <v>392</v>
      </c>
      <c r="K11" s="40" t="s">
        <v>392</v>
      </c>
      <c r="L11" s="40" t="s">
        <v>392</v>
      </c>
      <c r="M11" s="40" t="s">
        <v>392</v>
      </c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</row>
    <row r="12" spans="1:40" s="82" customFormat="1" ht="14.45" customHeight="1" x14ac:dyDescent="0.25">
      <c r="A12" s="46" t="s">
        <v>346</v>
      </c>
      <c r="B12" s="72" t="s">
        <v>347</v>
      </c>
      <c r="C12" s="73" t="s">
        <v>337</v>
      </c>
      <c r="D12" s="43" t="s">
        <v>2</v>
      </c>
      <c r="E12" s="43" t="s">
        <v>2</v>
      </c>
      <c r="F12" s="40" t="s">
        <v>392</v>
      </c>
      <c r="G12" s="40" t="s">
        <v>392</v>
      </c>
      <c r="H12" s="40" t="s">
        <v>392</v>
      </c>
      <c r="I12" s="40" t="s">
        <v>392</v>
      </c>
      <c r="J12" s="40" t="s">
        <v>392</v>
      </c>
      <c r="K12" s="40" t="s">
        <v>392</v>
      </c>
      <c r="L12" s="40" t="s">
        <v>392</v>
      </c>
      <c r="M12" s="40" t="s">
        <v>392</v>
      </c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</row>
    <row r="13" spans="1:40" s="82" customFormat="1" ht="14.45" customHeight="1" x14ac:dyDescent="0.25">
      <c r="A13" s="46" t="s">
        <v>348</v>
      </c>
      <c r="B13" s="72" t="s">
        <v>349</v>
      </c>
      <c r="C13" s="73" t="s">
        <v>337</v>
      </c>
      <c r="D13" s="43" t="s">
        <v>2</v>
      </c>
      <c r="E13" s="43" t="s">
        <v>2</v>
      </c>
      <c r="F13" s="40" t="s">
        <v>392</v>
      </c>
      <c r="G13" s="40" t="s">
        <v>392</v>
      </c>
      <c r="H13" s="40" t="s">
        <v>392</v>
      </c>
      <c r="I13" s="40" t="s">
        <v>392</v>
      </c>
      <c r="J13" s="40" t="s">
        <v>392</v>
      </c>
      <c r="K13" s="40" t="s">
        <v>392</v>
      </c>
      <c r="L13" s="40" t="s">
        <v>392</v>
      </c>
      <c r="M13" s="40" t="s">
        <v>392</v>
      </c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</row>
    <row r="14" spans="1:40" s="82" customFormat="1" ht="14.45" customHeight="1" x14ac:dyDescent="0.25">
      <c r="A14" s="46" t="s">
        <v>350</v>
      </c>
      <c r="B14" s="72" t="s">
        <v>351</v>
      </c>
      <c r="C14" s="73" t="s">
        <v>337</v>
      </c>
      <c r="D14" s="43" t="s">
        <v>2</v>
      </c>
      <c r="E14" s="43" t="s">
        <v>2</v>
      </c>
      <c r="F14" s="40" t="s">
        <v>392</v>
      </c>
      <c r="G14" s="40" t="s">
        <v>392</v>
      </c>
      <c r="H14" s="40" t="s">
        <v>392</v>
      </c>
      <c r="I14" s="40" t="s">
        <v>392</v>
      </c>
      <c r="J14" s="40" t="s">
        <v>392</v>
      </c>
      <c r="K14" s="40" t="s">
        <v>392</v>
      </c>
      <c r="L14" s="40" t="s">
        <v>392</v>
      </c>
      <c r="M14" s="40" t="s">
        <v>392</v>
      </c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</row>
    <row r="15" spans="1:40" s="82" customFormat="1" ht="14.45" customHeight="1" x14ac:dyDescent="0.25">
      <c r="A15" s="46" t="s">
        <v>352</v>
      </c>
      <c r="B15" s="72" t="s">
        <v>353</v>
      </c>
      <c r="C15" s="73" t="s">
        <v>337</v>
      </c>
      <c r="D15" s="43">
        <v>1E-3</v>
      </c>
      <c r="E15" s="43">
        <v>0.4</v>
      </c>
      <c r="F15" s="40" t="s">
        <v>392</v>
      </c>
      <c r="G15" s="40" t="s">
        <v>392</v>
      </c>
      <c r="H15" s="40" t="s">
        <v>392</v>
      </c>
      <c r="I15" s="40" t="s">
        <v>392</v>
      </c>
      <c r="J15" s="40" t="s">
        <v>392</v>
      </c>
      <c r="K15" s="40" t="s">
        <v>392</v>
      </c>
      <c r="L15" s="40" t="s">
        <v>392</v>
      </c>
      <c r="M15" s="40" t="s">
        <v>392</v>
      </c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</row>
    <row r="16" spans="1:40" s="82" customFormat="1" ht="14.45" customHeight="1" x14ac:dyDescent="0.25">
      <c r="A16" s="46" t="s">
        <v>354</v>
      </c>
      <c r="B16" s="72" t="s">
        <v>355</v>
      </c>
      <c r="C16" s="73" t="s">
        <v>337</v>
      </c>
      <c r="D16" s="43" t="s">
        <v>2</v>
      </c>
      <c r="E16" s="43" t="s">
        <v>2</v>
      </c>
      <c r="F16" s="40" t="s">
        <v>392</v>
      </c>
      <c r="G16" s="40" t="s">
        <v>392</v>
      </c>
      <c r="H16" s="40" t="s">
        <v>392</v>
      </c>
      <c r="I16" s="40" t="s">
        <v>392</v>
      </c>
      <c r="J16" s="40" t="s">
        <v>392</v>
      </c>
      <c r="K16" s="40" t="s">
        <v>392</v>
      </c>
      <c r="L16" s="40" t="s">
        <v>392</v>
      </c>
      <c r="M16" s="40" t="s">
        <v>392</v>
      </c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</row>
    <row r="17" spans="1:40" s="82" customFormat="1" ht="14.45" customHeight="1" x14ac:dyDescent="0.25">
      <c r="A17" s="46" t="s">
        <v>356</v>
      </c>
      <c r="B17" s="72" t="s">
        <v>357</v>
      </c>
      <c r="C17" s="73" t="s">
        <v>337</v>
      </c>
      <c r="D17" s="43" t="s">
        <v>2</v>
      </c>
      <c r="E17" s="43" t="s">
        <v>2</v>
      </c>
      <c r="F17" s="40" t="s">
        <v>392</v>
      </c>
      <c r="G17" s="40" t="s">
        <v>392</v>
      </c>
      <c r="H17" s="40" t="s">
        <v>392</v>
      </c>
      <c r="I17" s="40" t="s">
        <v>392</v>
      </c>
      <c r="J17" s="40" t="s">
        <v>392</v>
      </c>
      <c r="K17" s="40" t="s">
        <v>392</v>
      </c>
      <c r="L17" s="40" t="s">
        <v>392</v>
      </c>
      <c r="M17" s="40" t="s">
        <v>392</v>
      </c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</row>
    <row r="18" spans="1:40" s="82" customFormat="1" ht="14.45" customHeight="1" x14ac:dyDescent="0.25">
      <c r="A18" s="46" t="s">
        <v>358</v>
      </c>
      <c r="B18" s="72" t="s">
        <v>359</v>
      </c>
      <c r="C18" s="73" t="s">
        <v>337</v>
      </c>
      <c r="D18" s="43" t="s">
        <v>2</v>
      </c>
      <c r="E18" s="43" t="s">
        <v>2</v>
      </c>
      <c r="F18" s="40" t="s">
        <v>392</v>
      </c>
      <c r="G18" s="40" t="s">
        <v>392</v>
      </c>
      <c r="H18" s="40" t="s">
        <v>392</v>
      </c>
      <c r="I18" s="40" t="s">
        <v>392</v>
      </c>
      <c r="J18" s="40" t="s">
        <v>392</v>
      </c>
      <c r="K18" s="40" t="s">
        <v>392</v>
      </c>
      <c r="L18" s="40" t="s">
        <v>392</v>
      </c>
      <c r="M18" s="40" t="s">
        <v>392</v>
      </c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</row>
    <row r="19" spans="1:40" s="82" customFormat="1" ht="14.45" customHeight="1" x14ac:dyDescent="0.25">
      <c r="A19" s="46" t="s">
        <v>360</v>
      </c>
      <c r="B19" s="72" t="s">
        <v>361</v>
      </c>
      <c r="C19" s="73" t="s">
        <v>337</v>
      </c>
      <c r="D19" s="43" t="s">
        <v>2</v>
      </c>
      <c r="E19" s="43" t="s">
        <v>2</v>
      </c>
      <c r="F19" s="40" t="s">
        <v>392</v>
      </c>
      <c r="G19" s="40" t="s">
        <v>392</v>
      </c>
      <c r="H19" s="40" t="s">
        <v>392</v>
      </c>
      <c r="I19" s="40" t="s">
        <v>392</v>
      </c>
      <c r="J19" s="40" t="s">
        <v>392</v>
      </c>
      <c r="K19" s="40" t="s">
        <v>392</v>
      </c>
      <c r="L19" s="40" t="s">
        <v>392</v>
      </c>
      <c r="M19" s="40" t="s">
        <v>392</v>
      </c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</row>
    <row r="20" spans="1:40" s="82" customFormat="1" ht="14.45" customHeight="1" x14ac:dyDescent="0.25">
      <c r="A20" s="46" t="s">
        <v>362</v>
      </c>
      <c r="B20" s="72" t="s">
        <v>363</v>
      </c>
      <c r="C20" s="73" t="s">
        <v>337</v>
      </c>
      <c r="D20" s="43">
        <v>3.0000000000000001E-3</v>
      </c>
      <c r="E20" s="43">
        <v>5.0000000000000001E-3</v>
      </c>
      <c r="F20" s="40" t="s">
        <v>392</v>
      </c>
      <c r="G20" s="40" t="s">
        <v>392</v>
      </c>
      <c r="H20" s="40" t="s">
        <v>392</v>
      </c>
      <c r="I20" s="40" t="s">
        <v>392</v>
      </c>
      <c r="J20" s="40" t="s">
        <v>392</v>
      </c>
      <c r="K20" s="40" t="s">
        <v>392</v>
      </c>
      <c r="L20" s="40" t="s">
        <v>392</v>
      </c>
      <c r="M20" s="40" t="s">
        <v>392</v>
      </c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</row>
    <row r="21" spans="1:40" s="82" customFormat="1" ht="14.45" customHeight="1" x14ac:dyDescent="0.25">
      <c r="A21" s="46" t="s">
        <v>364</v>
      </c>
      <c r="B21" s="72" t="s">
        <v>365</v>
      </c>
      <c r="C21" s="73" t="s">
        <v>337</v>
      </c>
      <c r="D21" s="43">
        <v>1E-3</v>
      </c>
      <c r="E21" s="43">
        <v>0.02</v>
      </c>
      <c r="F21" s="40" t="s">
        <v>392</v>
      </c>
      <c r="G21" s="40" t="s">
        <v>392</v>
      </c>
      <c r="H21" s="40" t="s">
        <v>392</v>
      </c>
      <c r="I21" s="40" t="s">
        <v>392</v>
      </c>
      <c r="J21" s="40" t="s">
        <v>392</v>
      </c>
      <c r="K21" s="40" t="s">
        <v>392</v>
      </c>
      <c r="L21" s="40" t="s">
        <v>392</v>
      </c>
      <c r="M21" s="40" t="s">
        <v>392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</row>
    <row r="22" spans="1:40" s="82" customFormat="1" ht="14.45" customHeight="1" x14ac:dyDescent="0.25">
      <c r="A22" s="46" t="s">
        <v>366</v>
      </c>
      <c r="B22" s="72" t="s">
        <v>367</v>
      </c>
      <c r="C22" s="73" t="s">
        <v>337</v>
      </c>
      <c r="D22" s="43" t="s">
        <v>2</v>
      </c>
      <c r="E22" s="43" t="s">
        <v>2</v>
      </c>
      <c r="F22" s="40" t="s">
        <v>392</v>
      </c>
      <c r="G22" s="40" t="s">
        <v>392</v>
      </c>
      <c r="H22" s="40" t="s">
        <v>392</v>
      </c>
      <c r="I22" s="40" t="s">
        <v>392</v>
      </c>
      <c r="J22" s="40" t="s">
        <v>392</v>
      </c>
      <c r="K22" s="40" t="s">
        <v>392</v>
      </c>
      <c r="L22" s="40" t="s">
        <v>392</v>
      </c>
      <c r="M22" s="40" t="s">
        <v>392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</row>
    <row r="23" spans="1:40" s="82" customFormat="1" ht="14.45" customHeight="1" x14ac:dyDescent="0.25">
      <c r="A23" s="46" t="s">
        <v>368</v>
      </c>
      <c r="B23" s="72" t="s">
        <v>369</v>
      </c>
      <c r="C23" s="73" t="s">
        <v>337</v>
      </c>
      <c r="D23" s="43" t="s">
        <v>2</v>
      </c>
      <c r="E23" s="43" t="s">
        <v>2</v>
      </c>
      <c r="F23" s="40" t="s">
        <v>391</v>
      </c>
      <c r="G23" s="40" t="s">
        <v>391</v>
      </c>
      <c r="H23" s="40" t="s">
        <v>391</v>
      </c>
      <c r="I23" s="40" t="s">
        <v>391</v>
      </c>
      <c r="J23" s="40" t="s">
        <v>391</v>
      </c>
      <c r="K23" s="40" t="s">
        <v>391</v>
      </c>
      <c r="L23" s="40" t="s">
        <v>391</v>
      </c>
      <c r="M23" s="40" t="s">
        <v>391</v>
      </c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</row>
    <row r="24" spans="1:40" s="82" customFormat="1" ht="14.45" customHeight="1" x14ac:dyDescent="0.25">
      <c r="A24" s="46" t="s">
        <v>370</v>
      </c>
      <c r="B24" s="72" t="s">
        <v>371</v>
      </c>
      <c r="C24" s="73" t="s">
        <v>337</v>
      </c>
      <c r="D24" s="43" t="s">
        <v>2</v>
      </c>
      <c r="E24" s="43" t="s">
        <v>2</v>
      </c>
      <c r="F24" s="40" t="s">
        <v>391</v>
      </c>
      <c r="G24" s="40" t="s">
        <v>391</v>
      </c>
      <c r="H24" s="40" t="s">
        <v>391</v>
      </c>
      <c r="I24" s="40" t="s">
        <v>391</v>
      </c>
      <c r="J24" s="40" t="s">
        <v>391</v>
      </c>
      <c r="K24" s="40" t="s">
        <v>391</v>
      </c>
      <c r="L24" s="40" t="s">
        <v>391</v>
      </c>
      <c r="M24" s="40" t="s">
        <v>391</v>
      </c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</row>
    <row r="25" spans="1:40" s="82" customFormat="1" ht="14.45" customHeight="1" x14ac:dyDescent="0.25">
      <c r="A25" s="46" t="s">
        <v>372</v>
      </c>
      <c r="B25" s="72" t="s">
        <v>373</v>
      </c>
      <c r="C25" s="73" t="s">
        <v>337</v>
      </c>
      <c r="D25" s="43" t="s">
        <v>2</v>
      </c>
      <c r="E25" s="43" t="s">
        <v>2</v>
      </c>
      <c r="F25" s="40" t="s">
        <v>393</v>
      </c>
      <c r="G25" s="40" t="s">
        <v>393</v>
      </c>
      <c r="H25" s="40" t="s">
        <v>393</v>
      </c>
      <c r="I25" s="40" t="s">
        <v>393</v>
      </c>
      <c r="J25" s="40" t="s">
        <v>393</v>
      </c>
      <c r="K25" s="40" t="s">
        <v>393</v>
      </c>
      <c r="L25" s="40" t="s">
        <v>393</v>
      </c>
      <c r="M25" s="40" t="s">
        <v>393</v>
      </c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</row>
    <row r="26" spans="1:40" s="82" customFormat="1" x14ac:dyDescent="0.25">
      <c r="A26" s="46" t="s">
        <v>374</v>
      </c>
      <c r="B26" s="72" t="s">
        <v>375</v>
      </c>
      <c r="C26" s="73" t="s">
        <v>337</v>
      </c>
      <c r="D26" s="43">
        <v>1.2999999999999999E-2</v>
      </c>
      <c r="E26" s="43">
        <v>0.8</v>
      </c>
      <c r="F26" s="40" t="s">
        <v>392</v>
      </c>
      <c r="G26" s="40" t="s">
        <v>392</v>
      </c>
      <c r="H26" s="40" t="s">
        <v>392</v>
      </c>
      <c r="I26" s="40" t="s">
        <v>392</v>
      </c>
      <c r="J26" s="40" t="s">
        <v>392</v>
      </c>
      <c r="K26" s="40" t="s">
        <v>392</v>
      </c>
      <c r="L26" s="40" t="s">
        <v>392</v>
      </c>
      <c r="M26" s="40" t="s">
        <v>392</v>
      </c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</row>
    <row r="27" spans="1:40" s="82" customFormat="1" x14ac:dyDescent="0.25">
      <c r="A27" s="46" t="s">
        <v>376</v>
      </c>
      <c r="B27" s="72" t="s">
        <v>377</v>
      </c>
      <c r="C27" s="73" t="s">
        <v>337</v>
      </c>
      <c r="D27" s="43">
        <v>2.1000000000000001E-2</v>
      </c>
      <c r="E27" s="43">
        <v>0.3</v>
      </c>
      <c r="F27" s="40" t="s">
        <v>392</v>
      </c>
      <c r="G27" s="40" t="s">
        <v>392</v>
      </c>
      <c r="H27" s="40" t="s">
        <v>392</v>
      </c>
      <c r="I27" s="40" t="s">
        <v>392</v>
      </c>
      <c r="J27" s="40" t="s">
        <v>392</v>
      </c>
      <c r="K27" s="40" t="s">
        <v>392</v>
      </c>
      <c r="L27" s="40" t="s">
        <v>392</v>
      </c>
      <c r="M27" s="40" t="s">
        <v>392</v>
      </c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</row>
    <row r="28" spans="1:40" s="82" customFormat="1" x14ac:dyDescent="0.25">
      <c r="A28" s="46" t="s">
        <v>378</v>
      </c>
      <c r="B28" s="72" t="s">
        <v>379</v>
      </c>
      <c r="C28" s="73" t="s">
        <v>337</v>
      </c>
      <c r="D28" s="43">
        <v>0.01</v>
      </c>
      <c r="E28" s="43">
        <v>0.55000000000000004</v>
      </c>
      <c r="F28" s="40" t="s">
        <v>392</v>
      </c>
      <c r="G28" s="40" t="s">
        <v>392</v>
      </c>
      <c r="H28" s="40" t="s">
        <v>392</v>
      </c>
      <c r="I28" s="40" t="s">
        <v>392</v>
      </c>
      <c r="J28" s="40" t="s">
        <v>392</v>
      </c>
      <c r="K28" s="40" t="s">
        <v>392</v>
      </c>
      <c r="L28" s="40" t="s">
        <v>392</v>
      </c>
      <c r="M28" s="40" t="s">
        <v>392</v>
      </c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</row>
    <row r="29" spans="1:40" s="82" customFormat="1" x14ac:dyDescent="0.25">
      <c r="A29" s="46" t="s">
        <v>380</v>
      </c>
      <c r="B29" s="72" t="s">
        <v>381</v>
      </c>
      <c r="C29" s="73" t="s">
        <v>337</v>
      </c>
      <c r="D29" s="43" t="s">
        <v>2</v>
      </c>
      <c r="E29" s="43" t="s">
        <v>2</v>
      </c>
      <c r="F29" s="40" t="s">
        <v>392</v>
      </c>
      <c r="G29" s="40" t="s">
        <v>392</v>
      </c>
      <c r="H29" s="40" t="s">
        <v>392</v>
      </c>
      <c r="I29" s="40" t="s">
        <v>392</v>
      </c>
      <c r="J29" s="40" t="s">
        <v>392</v>
      </c>
      <c r="K29" s="40" t="s">
        <v>392</v>
      </c>
      <c r="L29" s="40" t="s">
        <v>392</v>
      </c>
      <c r="M29" s="40" t="s">
        <v>392</v>
      </c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</row>
    <row r="30" spans="1:40" s="47" customFormat="1" x14ac:dyDescent="0.25">
      <c r="A30" s="46" t="s">
        <v>382</v>
      </c>
      <c r="B30" s="72" t="s">
        <v>383</v>
      </c>
      <c r="C30" s="73" t="s">
        <v>337</v>
      </c>
      <c r="D30" s="43" t="s">
        <v>2</v>
      </c>
      <c r="E30" s="43" t="s">
        <v>2</v>
      </c>
      <c r="F30" s="40" t="s">
        <v>391</v>
      </c>
      <c r="G30" s="40" t="s">
        <v>391</v>
      </c>
      <c r="H30" s="40" t="s">
        <v>391</v>
      </c>
      <c r="I30" s="40" t="s">
        <v>391</v>
      </c>
      <c r="J30" s="40" t="s">
        <v>391</v>
      </c>
      <c r="K30" s="40" t="s">
        <v>391</v>
      </c>
      <c r="L30" s="40" t="s">
        <v>391</v>
      </c>
      <c r="M30" s="40" t="s">
        <v>391</v>
      </c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</row>
    <row r="31" spans="1:40" s="47" customFormat="1" x14ac:dyDescent="0.25">
      <c r="A31" s="46" t="s">
        <v>2</v>
      </c>
      <c r="B31" s="72" t="s">
        <v>384</v>
      </c>
      <c r="C31" s="73" t="s">
        <v>337</v>
      </c>
      <c r="D31" s="43">
        <v>2.9999999999999997E-4</v>
      </c>
      <c r="E31" s="43">
        <v>0.01</v>
      </c>
      <c r="F31" s="40" t="s">
        <v>394</v>
      </c>
      <c r="G31" s="40" t="s">
        <v>394</v>
      </c>
      <c r="H31" s="40" t="s">
        <v>394</v>
      </c>
      <c r="I31" s="40" t="s">
        <v>394</v>
      </c>
      <c r="J31" s="40" t="s">
        <v>394</v>
      </c>
      <c r="K31" s="40" t="s">
        <v>394</v>
      </c>
      <c r="L31" s="40" t="s">
        <v>394</v>
      </c>
      <c r="M31" s="40" t="s">
        <v>394</v>
      </c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</row>
    <row r="32" spans="1:40" s="47" customFormat="1" ht="15" customHeight="1" x14ac:dyDescent="0.25">
      <c r="A32" s="156" t="s">
        <v>386</v>
      </c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8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</row>
    <row r="33" spans="1:40" s="47" customFormat="1" x14ac:dyDescent="0.25">
      <c r="A33" s="46" t="s">
        <v>2</v>
      </c>
      <c r="B33" s="72" t="s">
        <v>5</v>
      </c>
      <c r="C33" s="73" t="s">
        <v>6</v>
      </c>
      <c r="D33" s="43" t="s">
        <v>2</v>
      </c>
      <c r="E33" s="43" t="s">
        <v>2</v>
      </c>
      <c r="F33" s="28">
        <v>152.30000000000001</v>
      </c>
      <c r="G33" s="35">
        <v>1310</v>
      </c>
      <c r="H33" s="35">
        <v>15600</v>
      </c>
      <c r="I33" s="35">
        <v>1445</v>
      </c>
      <c r="J33" s="35">
        <v>111.4</v>
      </c>
      <c r="K33" s="35">
        <v>67.7</v>
      </c>
      <c r="L33" s="35">
        <v>268</v>
      </c>
      <c r="M33" s="35">
        <v>506</v>
      </c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</row>
    <row r="34" spans="1:40" s="47" customFormat="1" x14ac:dyDescent="0.25">
      <c r="A34" s="46" t="s">
        <v>2</v>
      </c>
      <c r="B34" s="72" t="s">
        <v>387</v>
      </c>
      <c r="C34" s="73" t="s">
        <v>7</v>
      </c>
      <c r="D34" s="43" t="s">
        <v>2</v>
      </c>
      <c r="E34" s="43" t="s">
        <v>2</v>
      </c>
      <c r="F34" s="28">
        <v>5.7</v>
      </c>
      <c r="G34" s="28">
        <v>5.9</v>
      </c>
      <c r="H34" s="28">
        <v>5.4</v>
      </c>
      <c r="I34" s="35">
        <v>6</v>
      </c>
      <c r="J34" s="28">
        <v>5.6</v>
      </c>
      <c r="K34" s="28">
        <v>5.3</v>
      </c>
      <c r="L34" s="28">
        <v>5.6</v>
      </c>
      <c r="M34" s="28">
        <v>5.4</v>
      </c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</row>
    <row r="35" spans="1:40" s="47" customFormat="1" ht="14.45" customHeight="1" x14ac:dyDescent="0.25">
      <c r="A35" s="159" t="s">
        <v>389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</row>
    <row r="36" spans="1:40" s="47" customFormat="1" ht="14.45" customHeight="1" x14ac:dyDescent="0.25">
      <c r="A36" s="150" t="s">
        <v>94</v>
      </c>
      <c r="B36" s="150" t="s">
        <v>3</v>
      </c>
      <c r="C36" s="150" t="s">
        <v>4</v>
      </c>
      <c r="D36" s="150" t="s">
        <v>95</v>
      </c>
      <c r="E36" s="150"/>
      <c r="F36" s="154" t="s">
        <v>79</v>
      </c>
      <c r="G36" s="154" t="s">
        <v>80</v>
      </c>
      <c r="H36" s="154" t="s">
        <v>83</v>
      </c>
      <c r="I36" s="154" t="s">
        <v>84</v>
      </c>
      <c r="J36" s="154" t="s">
        <v>87</v>
      </c>
      <c r="K36" s="154" t="s">
        <v>88</v>
      </c>
      <c r="L36" s="154" t="s">
        <v>91</v>
      </c>
      <c r="M36" s="154" t="s">
        <v>92</v>
      </c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</row>
    <row r="37" spans="1:40" s="47" customFormat="1" ht="14.45" customHeight="1" x14ac:dyDescent="0.25">
      <c r="A37" s="150"/>
      <c r="B37" s="150"/>
      <c r="C37" s="150"/>
      <c r="D37" s="150" t="s">
        <v>273</v>
      </c>
      <c r="E37" s="150" t="s">
        <v>274</v>
      </c>
      <c r="F37" s="155"/>
      <c r="G37" s="155"/>
      <c r="H37" s="155"/>
      <c r="I37" s="155"/>
      <c r="J37" s="155"/>
      <c r="K37" s="155"/>
      <c r="L37" s="155"/>
      <c r="M37" s="155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</row>
    <row r="38" spans="1:40" s="47" customFormat="1" x14ac:dyDescent="0.25">
      <c r="A38" s="150"/>
      <c r="B38" s="150"/>
      <c r="C38" s="150"/>
      <c r="D38" s="150"/>
      <c r="E38" s="150"/>
      <c r="F38" s="49">
        <v>43800</v>
      </c>
      <c r="G38" s="49">
        <v>43800</v>
      </c>
      <c r="H38" s="49">
        <v>43800</v>
      </c>
      <c r="I38" s="49">
        <v>43800</v>
      </c>
      <c r="J38" s="49">
        <v>43800</v>
      </c>
      <c r="K38" s="49">
        <v>43800</v>
      </c>
      <c r="L38" s="49">
        <v>43800</v>
      </c>
      <c r="M38" s="49">
        <v>43800</v>
      </c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</row>
    <row r="39" spans="1:40" s="47" customFormat="1" x14ac:dyDescent="0.25">
      <c r="A39" s="74" t="s">
        <v>2</v>
      </c>
      <c r="B39" s="75" t="s">
        <v>164</v>
      </c>
      <c r="C39" s="76" t="s">
        <v>41</v>
      </c>
      <c r="D39" s="43" t="s">
        <v>2</v>
      </c>
      <c r="E39" s="43" t="s">
        <v>2</v>
      </c>
      <c r="F39" s="42" t="s">
        <v>390</v>
      </c>
      <c r="G39" s="83">
        <v>1.1000000000000001</v>
      </c>
      <c r="H39" s="42" t="s">
        <v>390</v>
      </c>
      <c r="I39" s="42" t="s">
        <v>390</v>
      </c>
      <c r="J39" s="42" t="s">
        <v>390</v>
      </c>
      <c r="K39" s="42" t="s">
        <v>390</v>
      </c>
      <c r="L39" s="29">
        <v>0.76</v>
      </c>
      <c r="M39" s="42" t="s">
        <v>390</v>
      </c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</row>
    <row r="40" spans="1:40" s="47" customFormat="1" x14ac:dyDescent="0.25">
      <c r="A40" s="63" t="s">
        <v>397</v>
      </c>
      <c r="B40" s="75" t="s">
        <v>165</v>
      </c>
      <c r="C40" s="76" t="s">
        <v>337</v>
      </c>
      <c r="D40" s="43" t="s">
        <v>2</v>
      </c>
      <c r="E40" s="43" t="s">
        <v>2</v>
      </c>
      <c r="F40" s="77">
        <v>202.4</v>
      </c>
      <c r="G40" s="77">
        <v>46.6</v>
      </c>
      <c r="H40" s="77">
        <v>398</v>
      </c>
      <c r="I40" s="77">
        <v>34.5</v>
      </c>
      <c r="J40" s="77">
        <v>34.700000000000003</v>
      </c>
      <c r="K40" s="77">
        <v>35.1</v>
      </c>
      <c r="L40" s="29">
        <v>181.5</v>
      </c>
      <c r="M40" s="29">
        <v>75.900000000000006</v>
      </c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</row>
    <row r="41" spans="1:40" s="47" customFormat="1" x14ac:dyDescent="0.25">
      <c r="C41" s="11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</row>
    <row r="42" spans="1:40" s="47" customFormat="1" x14ac:dyDescent="0.25">
      <c r="C42" s="11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</row>
    <row r="43" spans="1:40" s="47" customFormat="1" x14ac:dyDescent="0.25">
      <c r="A43" s="64" t="s">
        <v>278</v>
      </c>
      <c r="C43" s="11"/>
      <c r="D43" s="78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</row>
    <row r="44" spans="1:40" s="47" customFormat="1" x14ac:dyDescent="0.25">
      <c r="A44" s="65" t="s">
        <v>279</v>
      </c>
      <c r="B44" s="149" t="s">
        <v>283</v>
      </c>
      <c r="C44" s="149"/>
      <c r="D44" s="78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</row>
    <row r="45" spans="1:40" s="47" customFormat="1" x14ac:dyDescent="0.25">
      <c r="A45" s="50" t="s">
        <v>395</v>
      </c>
      <c r="B45" s="149" t="s">
        <v>396</v>
      </c>
      <c r="C45" s="149"/>
      <c r="D45" s="79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</row>
    <row r="46" spans="1:40" s="47" customFormat="1" x14ac:dyDescent="0.25">
      <c r="A46" s="80"/>
      <c r="B46" s="80"/>
      <c r="C46" s="11"/>
      <c r="D46" s="79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</row>
    <row r="47" spans="1:40" s="45" customFormat="1" x14ac:dyDescent="0.25">
      <c r="A47" s="2"/>
      <c r="B47" s="48"/>
      <c r="C47" s="7"/>
      <c r="D47" s="48"/>
      <c r="E47" s="48"/>
      <c r="F47" s="48"/>
      <c r="G47" s="48"/>
      <c r="H47" s="48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</row>
    <row r="48" spans="1:40" s="45" customFormat="1" x14ac:dyDescent="0.25">
      <c r="A48" s="2"/>
      <c r="B48" s="48"/>
      <c r="C48" s="7"/>
      <c r="D48" s="48"/>
      <c r="E48" s="48"/>
      <c r="F48" s="48"/>
      <c r="G48" s="48"/>
      <c r="H48" s="48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</row>
    <row r="49" spans="1:38" s="45" customFormat="1" x14ac:dyDescent="0.25">
      <c r="A49" s="2"/>
      <c r="B49" s="48"/>
      <c r="C49" s="7"/>
      <c r="D49" s="48"/>
      <c r="E49" s="48"/>
      <c r="F49" s="48"/>
      <c r="G49" s="48"/>
      <c r="H49" s="48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</row>
    <row r="50" spans="1:38" s="45" customFormat="1" x14ac:dyDescent="0.25">
      <c r="A50" s="2"/>
      <c r="B50" s="48"/>
      <c r="C50" s="7"/>
      <c r="D50" s="48"/>
      <c r="E50" s="48"/>
      <c r="F50" s="48"/>
      <c r="G50" s="48"/>
      <c r="H50" s="48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</row>
    <row r="51" spans="1:38" s="45" customFormat="1" x14ac:dyDescent="0.25">
      <c r="A51" s="2"/>
      <c r="B51" s="48"/>
      <c r="C51" s="7"/>
      <c r="D51" s="48"/>
      <c r="E51" s="48"/>
      <c r="F51" s="48"/>
      <c r="G51" s="48"/>
      <c r="H51" s="48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</row>
    <row r="52" spans="1:38" s="45" customFormat="1" x14ac:dyDescent="0.25">
      <c r="A52" s="2"/>
      <c r="B52" s="48"/>
      <c r="C52" s="7"/>
      <c r="D52" s="48"/>
      <c r="E52" s="48"/>
      <c r="F52" s="48"/>
      <c r="G52" s="48"/>
      <c r="H52" s="48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</row>
    <row r="53" spans="1:38" s="45" customFormat="1" x14ac:dyDescent="0.25">
      <c r="A53" s="2"/>
      <c r="B53" s="48"/>
      <c r="C53" s="7"/>
      <c r="D53" s="48"/>
      <c r="E53" s="48"/>
      <c r="F53" s="48"/>
      <c r="G53" s="48"/>
      <c r="H53" s="48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</row>
    <row r="54" spans="1:38" s="45" customFormat="1" x14ac:dyDescent="0.25">
      <c r="A54" s="2"/>
      <c r="B54" s="48"/>
      <c r="C54" s="7"/>
      <c r="D54" s="48"/>
      <c r="E54" s="48"/>
      <c r="F54" s="48"/>
      <c r="G54" s="48"/>
      <c r="H54" s="48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</row>
    <row r="55" spans="1:38" s="45" customFormat="1" x14ac:dyDescent="0.25">
      <c r="A55" s="2"/>
      <c r="B55" s="48"/>
      <c r="C55" s="7"/>
      <c r="D55" s="48"/>
      <c r="E55" s="48"/>
      <c r="F55" s="48"/>
      <c r="G55" s="48"/>
      <c r="H55" s="48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</row>
    <row r="56" spans="1:38" s="45" customFormat="1" x14ac:dyDescent="0.25">
      <c r="A56" s="2"/>
      <c r="B56" s="48"/>
      <c r="C56" s="7"/>
      <c r="D56" s="48"/>
      <c r="E56" s="48"/>
      <c r="F56" s="48"/>
      <c r="G56" s="48"/>
      <c r="H56" s="48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</row>
  </sheetData>
  <mergeCells count="34">
    <mergeCell ref="B45:C45"/>
    <mergeCell ref="F2:F3"/>
    <mergeCell ref="G2:G3"/>
    <mergeCell ref="H2:H3"/>
    <mergeCell ref="I2:I3"/>
    <mergeCell ref="F36:F37"/>
    <mergeCell ref="G36:G37"/>
    <mergeCell ref="H36:H37"/>
    <mergeCell ref="I36:I37"/>
    <mergeCell ref="C2:C4"/>
    <mergeCell ref="A32:M32"/>
    <mergeCell ref="A5:M5"/>
    <mergeCell ref="C36:C38"/>
    <mergeCell ref="B44:C44"/>
    <mergeCell ref="J2:J3"/>
    <mergeCell ref="K2:K3"/>
    <mergeCell ref="E37:E38"/>
    <mergeCell ref="A35:M35"/>
    <mergeCell ref="A36:A38"/>
    <mergeCell ref="B36:B38"/>
    <mergeCell ref="D36:E36"/>
    <mergeCell ref="D37:D38"/>
    <mergeCell ref="J36:J37"/>
    <mergeCell ref="K36:K37"/>
    <mergeCell ref="L36:L37"/>
    <mergeCell ref="M36:M37"/>
    <mergeCell ref="A1:M1"/>
    <mergeCell ref="A2:A4"/>
    <mergeCell ref="B2:B4"/>
    <mergeCell ref="D2:E2"/>
    <mergeCell ref="D3:D4"/>
    <mergeCell ref="E3:E4"/>
    <mergeCell ref="L2:L3"/>
    <mergeCell ref="M2:M3"/>
  </mergeCells>
  <conditionalFormatting sqref="D6:E31">
    <cfRule type="containsText" dxfId="91" priority="20" operator="containsText" text="&lt;">
      <formula>NOT(ISERROR(SEARCH("&lt;",D6)))</formula>
    </cfRule>
  </conditionalFormatting>
  <conditionalFormatting sqref="A44">
    <cfRule type="containsText" dxfId="90" priority="21" operator="containsText" text="&lt;">
      <formula>NOT(ISERROR(SEARCH("&lt;",A44)))</formula>
    </cfRule>
  </conditionalFormatting>
  <conditionalFormatting sqref="H39:M39 L40:M40">
    <cfRule type="containsText" dxfId="89" priority="23" operator="containsText" text="&lt;">
      <formula>NOT(ISERROR(SEARCH("&lt;",H39)))</formula>
    </cfRule>
  </conditionalFormatting>
  <conditionalFormatting sqref="F33:M34">
    <cfRule type="containsText" dxfId="88" priority="22" operator="containsText" text="&lt;">
      <formula>NOT(ISERROR(SEARCH("&lt;",F33)))</formula>
    </cfRule>
  </conditionalFormatting>
  <conditionalFormatting sqref="D33:E34">
    <cfRule type="containsText" dxfId="87" priority="19" operator="containsText" text="&lt;">
      <formula>NOT(ISERROR(SEARCH("&lt;",D33)))</formula>
    </cfRule>
  </conditionalFormatting>
  <conditionalFormatting sqref="D39:E40">
    <cfRule type="containsText" dxfId="86" priority="18" operator="containsText" text="&lt;">
      <formula>NOT(ISERROR(SEARCH("&lt;",D39)))</formula>
    </cfRule>
  </conditionalFormatting>
  <conditionalFormatting sqref="F39">
    <cfRule type="containsText" dxfId="85" priority="17" operator="containsText" text="&lt;">
      <formula>NOT(ISERROR(SEARCH("&lt;",F39)))</formula>
    </cfRule>
  </conditionalFormatting>
  <conditionalFormatting sqref="F6:F31">
    <cfRule type="containsText" dxfId="84" priority="14" stopIfTrue="1" operator="containsText" text="&lt;">
      <formula>NOT(ISERROR(SEARCH("&lt;",F6)))</formula>
    </cfRule>
  </conditionalFormatting>
  <conditionalFormatting sqref="F31">
    <cfRule type="containsText" dxfId="83" priority="13" stopIfTrue="1" operator="containsText" text="&lt;">
      <formula>NOT(ISERROR(SEARCH("&lt;",F31)))</formula>
    </cfRule>
  </conditionalFormatting>
  <conditionalFormatting sqref="G6:G31">
    <cfRule type="containsText" dxfId="82" priority="12" stopIfTrue="1" operator="containsText" text="&lt;">
      <formula>NOT(ISERROR(SEARCH("&lt;",G6)))</formula>
    </cfRule>
  </conditionalFormatting>
  <conditionalFormatting sqref="G31">
    <cfRule type="containsText" dxfId="81" priority="11" stopIfTrue="1" operator="containsText" text="&lt;">
      <formula>NOT(ISERROR(SEARCH("&lt;",G31)))</formula>
    </cfRule>
  </conditionalFormatting>
  <conditionalFormatting sqref="H6:H31">
    <cfRule type="containsText" dxfId="80" priority="10" stopIfTrue="1" operator="containsText" text="&lt;">
      <formula>NOT(ISERROR(SEARCH("&lt;",H6)))</formula>
    </cfRule>
  </conditionalFormatting>
  <conditionalFormatting sqref="H31">
    <cfRule type="containsText" dxfId="79" priority="9" stopIfTrue="1" operator="containsText" text="&lt;">
      <formula>NOT(ISERROR(SEARCH("&lt;",H31)))</formula>
    </cfRule>
  </conditionalFormatting>
  <conditionalFormatting sqref="I6:I31">
    <cfRule type="containsText" dxfId="78" priority="8" stopIfTrue="1" operator="containsText" text="&lt;">
      <formula>NOT(ISERROR(SEARCH("&lt;",I6)))</formula>
    </cfRule>
  </conditionalFormatting>
  <conditionalFormatting sqref="I31">
    <cfRule type="containsText" dxfId="77" priority="7" stopIfTrue="1" operator="containsText" text="&lt;">
      <formula>NOT(ISERROR(SEARCH("&lt;",I31)))</formula>
    </cfRule>
  </conditionalFormatting>
  <conditionalFormatting sqref="J6:J31">
    <cfRule type="containsText" dxfId="76" priority="6" stopIfTrue="1" operator="containsText" text="&lt;">
      <formula>NOT(ISERROR(SEARCH("&lt;",J6)))</formula>
    </cfRule>
  </conditionalFormatting>
  <conditionalFormatting sqref="J31">
    <cfRule type="containsText" dxfId="75" priority="5" stopIfTrue="1" operator="containsText" text="&lt;">
      <formula>NOT(ISERROR(SEARCH("&lt;",J31)))</formula>
    </cfRule>
  </conditionalFormatting>
  <conditionalFormatting sqref="K6:K31">
    <cfRule type="containsText" dxfId="74" priority="4" stopIfTrue="1" operator="containsText" text="&lt;">
      <formula>NOT(ISERROR(SEARCH("&lt;",K6)))</formula>
    </cfRule>
  </conditionalFormatting>
  <conditionalFormatting sqref="K31">
    <cfRule type="containsText" dxfId="73" priority="3" stopIfTrue="1" operator="containsText" text="&lt;">
      <formula>NOT(ISERROR(SEARCH("&lt;",K31)))</formula>
    </cfRule>
  </conditionalFormatting>
  <conditionalFormatting sqref="L6:M31">
    <cfRule type="containsText" dxfId="72" priority="2" stopIfTrue="1" operator="containsText" text="&lt;">
      <formula>NOT(ISERROR(SEARCH("&lt;",L6)))</formula>
    </cfRule>
  </conditionalFormatting>
  <conditionalFormatting sqref="L31:M31">
    <cfRule type="containsText" dxfId="71" priority="1" stopIfTrue="1" operator="containsText" text="&lt;">
      <formula>NOT(ISERROR(SEARCH("&lt;",L31)))</formula>
    </cfRule>
  </conditionalFormatting>
  <pageMargins left="0.511811024" right="0.511811024" top="0.78740157499999996" bottom="0.78740157499999996" header="0.31496062000000002" footer="0.31496062000000002"/>
  <pageSetup paperSize="9" scale="2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4EE3F-FB44-4C9C-AD5F-5A7E336307C4}">
  <sheetPr>
    <tabColor theme="9" tint="0.79998168889431442"/>
  </sheetPr>
  <dimension ref="A1:K46"/>
  <sheetViews>
    <sheetView zoomScale="40" zoomScaleNormal="40" workbookViewId="0">
      <selection activeCell="U18" sqref="U18"/>
    </sheetView>
  </sheetViews>
  <sheetFormatPr defaultRowHeight="15" x14ac:dyDescent="0.25"/>
  <cols>
    <col min="1" max="1" width="14.140625" customWidth="1"/>
    <col min="2" max="2" width="40.5703125" customWidth="1"/>
    <col min="3" max="3" width="12.5703125" customWidth="1"/>
    <col min="4" max="5" width="24.5703125" customWidth="1"/>
    <col min="6" max="11" width="15.5703125" customWidth="1"/>
  </cols>
  <sheetData>
    <row r="1" spans="1:11" s="47" customFormat="1" x14ac:dyDescent="0.25">
      <c r="A1" s="159" t="s">
        <v>398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1" s="47" customFormat="1" x14ac:dyDescent="0.25">
      <c r="A2" s="150" t="s">
        <v>94</v>
      </c>
      <c r="B2" s="150" t="s">
        <v>3</v>
      </c>
      <c r="C2" s="150" t="s">
        <v>4</v>
      </c>
      <c r="D2" s="150" t="s">
        <v>95</v>
      </c>
      <c r="E2" s="150"/>
      <c r="F2" s="160" t="s">
        <v>52</v>
      </c>
      <c r="G2" s="160" t="s">
        <v>55</v>
      </c>
      <c r="H2" s="160" t="s">
        <v>56</v>
      </c>
      <c r="I2" s="160" t="s">
        <v>59</v>
      </c>
      <c r="J2" s="160" t="s">
        <v>60</v>
      </c>
      <c r="K2" s="160" t="s">
        <v>63</v>
      </c>
    </row>
    <row r="3" spans="1:11" s="47" customFormat="1" x14ac:dyDescent="0.25">
      <c r="A3" s="150"/>
      <c r="B3" s="150"/>
      <c r="C3" s="150"/>
      <c r="D3" s="150" t="s">
        <v>275</v>
      </c>
      <c r="E3" s="150" t="s">
        <v>289</v>
      </c>
      <c r="F3" s="161"/>
      <c r="G3" s="162"/>
      <c r="H3" s="162"/>
      <c r="I3" s="162"/>
      <c r="J3" s="162"/>
      <c r="K3" s="162"/>
    </row>
    <row r="4" spans="1:11" s="47" customFormat="1" x14ac:dyDescent="0.25">
      <c r="A4" s="150"/>
      <c r="B4" s="150"/>
      <c r="C4" s="150"/>
      <c r="D4" s="150"/>
      <c r="E4" s="150"/>
      <c r="F4" s="49">
        <v>43800</v>
      </c>
      <c r="G4" s="49">
        <v>43800</v>
      </c>
      <c r="H4" s="49">
        <v>43800</v>
      </c>
      <c r="I4" s="49">
        <v>43800</v>
      </c>
      <c r="J4" s="49">
        <v>43800</v>
      </c>
      <c r="K4" s="49">
        <v>43800</v>
      </c>
    </row>
    <row r="5" spans="1:11" s="47" customFormat="1" x14ac:dyDescent="0.25">
      <c r="A5" s="151" t="s">
        <v>385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</row>
    <row r="6" spans="1:11" s="47" customFormat="1" x14ac:dyDescent="0.25">
      <c r="A6" s="46" t="s">
        <v>335</v>
      </c>
      <c r="B6" s="72" t="s">
        <v>336</v>
      </c>
      <c r="C6" s="73" t="s">
        <v>337</v>
      </c>
      <c r="D6" s="43" t="s">
        <v>2</v>
      </c>
      <c r="E6" s="43" t="s">
        <v>2</v>
      </c>
      <c r="F6" s="40" t="s">
        <v>391</v>
      </c>
      <c r="G6" s="40" t="s">
        <v>391</v>
      </c>
      <c r="H6" s="40" t="s">
        <v>391</v>
      </c>
      <c r="I6" s="40" t="s">
        <v>391</v>
      </c>
      <c r="J6" s="40" t="s">
        <v>391</v>
      </c>
      <c r="K6" s="40" t="s">
        <v>391</v>
      </c>
    </row>
    <row r="7" spans="1:11" s="47" customFormat="1" x14ac:dyDescent="0.25">
      <c r="A7" s="46" t="s">
        <v>2</v>
      </c>
      <c r="B7" s="72" t="s">
        <v>338</v>
      </c>
      <c r="C7" s="73" t="s">
        <v>337</v>
      </c>
      <c r="D7" s="43" t="s">
        <v>2</v>
      </c>
      <c r="E7" s="43" t="s">
        <v>2</v>
      </c>
      <c r="F7" s="40" t="s">
        <v>392</v>
      </c>
      <c r="G7" s="40" t="s">
        <v>392</v>
      </c>
      <c r="H7" s="40" t="s">
        <v>392</v>
      </c>
      <c r="I7" s="40" t="s">
        <v>392</v>
      </c>
      <c r="J7" s="40" t="s">
        <v>392</v>
      </c>
      <c r="K7" s="40" t="s">
        <v>392</v>
      </c>
    </row>
    <row r="8" spans="1:11" s="47" customFormat="1" x14ac:dyDescent="0.25">
      <c r="A8" s="46" t="s">
        <v>339</v>
      </c>
      <c r="B8" s="72" t="s">
        <v>340</v>
      </c>
      <c r="C8" s="73" t="s">
        <v>337</v>
      </c>
      <c r="D8" s="43">
        <v>1.4999999999999999E-2</v>
      </c>
      <c r="E8" s="43">
        <v>3.0000000000000001E-3</v>
      </c>
      <c r="F8" s="40" t="s">
        <v>392</v>
      </c>
      <c r="G8" s="40" t="s">
        <v>392</v>
      </c>
      <c r="H8" s="40" t="s">
        <v>392</v>
      </c>
      <c r="I8" s="40" t="s">
        <v>392</v>
      </c>
      <c r="J8" s="40" t="s">
        <v>392</v>
      </c>
      <c r="K8" s="40" t="s">
        <v>392</v>
      </c>
    </row>
    <row r="9" spans="1:11" s="47" customFormat="1" x14ac:dyDescent="0.25">
      <c r="A9" s="46" t="s">
        <v>341</v>
      </c>
      <c r="B9" s="72" t="s">
        <v>342</v>
      </c>
      <c r="C9" s="73" t="s">
        <v>337</v>
      </c>
      <c r="D9" s="43">
        <v>1.0999999999999999E-2</v>
      </c>
      <c r="E9" s="43">
        <v>0.03</v>
      </c>
      <c r="F9" s="40" t="s">
        <v>392</v>
      </c>
      <c r="G9" s="40" t="s">
        <v>392</v>
      </c>
      <c r="H9" s="40" t="s">
        <v>392</v>
      </c>
      <c r="I9" s="40" t="s">
        <v>392</v>
      </c>
      <c r="J9" s="40" t="s">
        <v>392</v>
      </c>
      <c r="K9" s="40" t="s">
        <v>392</v>
      </c>
    </row>
    <row r="10" spans="1:11" s="47" customFormat="1" x14ac:dyDescent="0.25">
      <c r="A10" s="46" t="s">
        <v>343</v>
      </c>
      <c r="B10" s="72" t="s">
        <v>344</v>
      </c>
      <c r="C10" s="73" t="s">
        <v>337</v>
      </c>
      <c r="D10" s="43">
        <v>4.2999999999999997E-2</v>
      </c>
      <c r="E10" s="43">
        <v>0.2</v>
      </c>
      <c r="F10" s="40" t="s">
        <v>392</v>
      </c>
      <c r="G10" s="40" t="s">
        <v>392</v>
      </c>
      <c r="H10" s="40" t="s">
        <v>392</v>
      </c>
      <c r="I10" s="40" t="s">
        <v>392</v>
      </c>
      <c r="J10" s="40" t="s">
        <v>392</v>
      </c>
      <c r="K10" s="40" t="s">
        <v>392</v>
      </c>
    </row>
    <row r="11" spans="1:11" s="47" customFormat="1" x14ac:dyDescent="0.25">
      <c r="A11" s="46" t="s">
        <v>2</v>
      </c>
      <c r="B11" s="72" t="s">
        <v>345</v>
      </c>
      <c r="C11" s="73" t="s">
        <v>337</v>
      </c>
      <c r="D11" s="43" t="s">
        <v>2</v>
      </c>
      <c r="E11" s="43" t="s">
        <v>2</v>
      </c>
      <c r="F11" s="40" t="s">
        <v>392</v>
      </c>
      <c r="G11" s="40" t="s">
        <v>392</v>
      </c>
      <c r="H11" s="40" t="s">
        <v>392</v>
      </c>
      <c r="I11" s="40" t="s">
        <v>392</v>
      </c>
      <c r="J11" s="40" t="s">
        <v>392</v>
      </c>
      <c r="K11" s="40" t="s">
        <v>392</v>
      </c>
    </row>
    <row r="12" spans="1:11" s="47" customFormat="1" x14ac:dyDescent="0.25">
      <c r="A12" s="46" t="s">
        <v>346</v>
      </c>
      <c r="B12" s="72" t="s">
        <v>347</v>
      </c>
      <c r="C12" s="73" t="s">
        <v>337</v>
      </c>
      <c r="D12" s="43" t="s">
        <v>2</v>
      </c>
      <c r="E12" s="43" t="s">
        <v>2</v>
      </c>
      <c r="F12" s="40" t="s">
        <v>392</v>
      </c>
      <c r="G12" s="40" t="s">
        <v>392</v>
      </c>
      <c r="H12" s="40" t="s">
        <v>392</v>
      </c>
      <c r="I12" s="40" t="s">
        <v>392</v>
      </c>
      <c r="J12" s="40" t="s">
        <v>392</v>
      </c>
      <c r="K12" s="40" t="s">
        <v>392</v>
      </c>
    </row>
    <row r="13" spans="1:11" s="47" customFormat="1" x14ac:dyDescent="0.25">
      <c r="A13" s="46" t="s">
        <v>348</v>
      </c>
      <c r="B13" s="72" t="s">
        <v>349</v>
      </c>
      <c r="C13" s="73" t="s">
        <v>337</v>
      </c>
      <c r="D13" s="43" t="s">
        <v>2</v>
      </c>
      <c r="E13" s="43" t="s">
        <v>2</v>
      </c>
      <c r="F13" s="40" t="s">
        <v>392</v>
      </c>
      <c r="G13" s="40" t="s">
        <v>392</v>
      </c>
      <c r="H13" s="40" t="s">
        <v>392</v>
      </c>
      <c r="I13" s="40" t="s">
        <v>392</v>
      </c>
      <c r="J13" s="40" t="s">
        <v>392</v>
      </c>
      <c r="K13" s="40" t="s">
        <v>392</v>
      </c>
    </row>
    <row r="14" spans="1:11" s="47" customFormat="1" x14ac:dyDescent="0.25">
      <c r="A14" s="46" t="s">
        <v>350</v>
      </c>
      <c r="B14" s="72" t="s">
        <v>351</v>
      </c>
      <c r="C14" s="73" t="s">
        <v>337</v>
      </c>
      <c r="D14" s="43" t="s">
        <v>2</v>
      </c>
      <c r="E14" s="43" t="s">
        <v>2</v>
      </c>
      <c r="F14" s="40" t="s">
        <v>392</v>
      </c>
      <c r="G14" s="40" t="s">
        <v>392</v>
      </c>
      <c r="H14" s="40" t="s">
        <v>392</v>
      </c>
      <c r="I14" s="40" t="s">
        <v>392</v>
      </c>
      <c r="J14" s="40" t="s">
        <v>392</v>
      </c>
      <c r="K14" s="40" t="s">
        <v>392</v>
      </c>
    </row>
    <row r="15" spans="1:11" s="47" customFormat="1" x14ac:dyDescent="0.25">
      <c r="A15" s="46" t="s">
        <v>352</v>
      </c>
      <c r="B15" s="72" t="s">
        <v>353</v>
      </c>
      <c r="C15" s="73" t="s">
        <v>337</v>
      </c>
      <c r="D15" s="43">
        <v>1E-3</v>
      </c>
      <c r="E15" s="43">
        <v>0.4</v>
      </c>
      <c r="F15" s="40" t="s">
        <v>392</v>
      </c>
      <c r="G15" s="40" t="s">
        <v>392</v>
      </c>
      <c r="H15" s="40" t="s">
        <v>392</v>
      </c>
      <c r="I15" s="40" t="s">
        <v>392</v>
      </c>
      <c r="J15" s="40" t="s">
        <v>392</v>
      </c>
      <c r="K15" s="40" t="s">
        <v>392</v>
      </c>
    </row>
    <row r="16" spans="1:11" s="47" customFormat="1" x14ac:dyDescent="0.25">
      <c r="A16" s="46" t="s">
        <v>354</v>
      </c>
      <c r="B16" s="72" t="s">
        <v>355</v>
      </c>
      <c r="C16" s="73" t="s">
        <v>337</v>
      </c>
      <c r="D16" s="43" t="s">
        <v>2</v>
      </c>
      <c r="E16" s="43" t="s">
        <v>2</v>
      </c>
      <c r="F16" s="40" t="s">
        <v>392</v>
      </c>
      <c r="G16" s="40" t="s">
        <v>392</v>
      </c>
      <c r="H16" s="40" t="s">
        <v>392</v>
      </c>
      <c r="I16" s="40" t="s">
        <v>392</v>
      </c>
      <c r="J16" s="40" t="s">
        <v>392</v>
      </c>
      <c r="K16" s="40" t="s">
        <v>392</v>
      </c>
    </row>
    <row r="17" spans="1:11" s="47" customFormat="1" x14ac:dyDescent="0.25">
      <c r="A17" s="46" t="s">
        <v>356</v>
      </c>
      <c r="B17" s="72" t="s">
        <v>357</v>
      </c>
      <c r="C17" s="73" t="s">
        <v>337</v>
      </c>
      <c r="D17" s="43" t="s">
        <v>2</v>
      </c>
      <c r="E17" s="43" t="s">
        <v>2</v>
      </c>
      <c r="F17" s="40" t="s">
        <v>392</v>
      </c>
      <c r="G17" s="40" t="s">
        <v>392</v>
      </c>
      <c r="H17" s="40" t="s">
        <v>392</v>
      </c>
      <c r="I17" s="40" t="s">
        <v>392</v>
      </c>
      <c r="J17" s="40" t="s">
        <v>392</v>
      </c>
      <c r="K17" s="40" t="s">
        <v>392</v>
      </c>
    </row>
    <row r="18" spans="1:11" s="47" customFormat="1" x14ac:dyDescent="0.25">
      <c r="A18" s="46" t="s">
        <v>358</v>
      </c>
      <c r="B18" s="72" t="s">
        <v>359</v>
      </c>
      <c r="C18" s="73" t="s">
        <v>337</v>
      </c>
      <c r="D18" s="43" t="s">
        <v>2</v>
      </c>
      <c r="E18" s="43" t="s">
        <v>2</v>
      </c>
      <c r="F18" s="40" t="s">
        <v>392</v>
      </c>
      <c r="G18" s="40" t="s">
        <v>392</v>
      </c>
      <c r="H18" s="40" t="s">
        <v>392</v>
      </c>
      <c r="I18" s="40" t="s">
        <v>392</v>
      </c>
      <c r="J18" s="40" t="s">
        <v>392</v>
      </c>
      <c r="K18" s="40" t="s">
        <v>392</v>
      </c>
    </row>
    <row r="19" spans="1:11" s="47" customFormat="1" x14ac:dyDescent="0.25">
      <c r="A19" s="46" t="s">
        <v>360</v>
      </c>
      <c r="B19" s="72" t="s">
        <v>361</v>
      </c>
      <c r="C19" s="73" t="s">
        <v>337</v>
      </c>
      <c r="D19" s="43" t="s">
        <v>2</v>
      </c>
      <c r="E19" s="43" t="s">
        <v>2</v>
      </c>
      <c r="F19" s="40" t="s">
        <v>392</v>
      </c>
      <c r="G19" s="40" t="s">
        <v>392</v>
      </c>
      <c r="H19" s="40" t="s">
        <v>392</v>
      </c>
      <c r="I19" s="40" t="s">
        <v>392</v>
      </c>
      <c r="J19" s="40" t="s">
        <v>392</v>
      </c>
      <c r="K19" s="40" t="s">
        <v>392</v>
      </c>
    </row>
    <row r="20" spans="1:11" s="47" customFormat="1" x14ac:dyDescent="0.25">
      <c r="A20" s="46" t="s">
        <v>362</v>
      </c>
      <c r="B20" s="72" t="s">
        <v>363</v>
      </c>
      <c r="C20" s="73" t="s">
        <v>337</v>
      </c>
      <c r="D20" s="43">
        <v>3.0000000000000001E-3</v>
      </c>
      <c r="E20" s="43">
        <v>5.0000000000000001E-3</v>
      </c>
      <c r="F20" s="40" t="s">
        <v>392</v>
      </c>
      <c r="G20" s="40" t="s">
        <v>392</v>
      </c>
      <c r="H20" s="40" t="s">
        <v>392</v>
      </c>
      <c r="I20" s="40" t="s">
        <v>392</v>
      </c>
      <c r="J20" s="40" t="s">
        <v>392</v>
      </c>
      <c r="K20" s="40" t="s">
        <v>392</v>
      </c>
    </row>
    <row r="21" spans="1:11" s="47" customFormat="1" x14ac:dyDescent="0.25">
      <c r="A21" s="46" t="s">
        <v>364</v>
      </c>
      <c r="B21" s="72" t="s">
        <v>365</v>
      </c>
      <c r="C21" s="73" t="s">
        <v>337</v>
      </c>
      <c r="D21" s="43">
        <v>1E-3</v>
      </c>
      <c r="E21" s="43">
        <v>0.02</v>
      </c>
      <c r="F21" s="40" t="s">
        <v>392</v>
      </c>
      <c r="G21" s="40" t="s">
        <v>392</v>
      </c>
      <c r="H21" s="40" t="s">
        <v>392</v>
      </c>
      <c r="I21" s="40" t="s">
        <v>392</v>
      </c>
      <c r="J21" s="40" t="s">
        <v>392</v>
      </c>
      <c r="K21" s="40" t="s">
        <v>392</v>
      </c>
    </row>
    <row r="22" spans="1:11" s="47" customFormat="1" x14ac:dyDescent="0.25">
      <c r="A22" s="46" t="s">
        <v>366</v>
      </c>
      <c r="B22" s="72" t="s">
        <v>367</v>
      </c>
      <c r="C22" s="73" t="s">
        <v>337</v>
      </c>
      <c r="D22" s="43" t="s">
        <v>2</v>
      </c>
      <c r="E22" s="43" t="s">
        <v>2</v>
      </c>
      <c r="F22" s="40" t="s">
        <v>392</v>
      </c>
      <c r="G22" s="40" t="s">
        <v>392</v>
      </c>
      <c r="H22" s="40" t="s">
        <v>392</v>
      </c>
      <c r="I22" s="40" t="s">
        <v>392</v>
      </c>
      <c r="J22" s="40" t="s">
        <v>392</v>
      </c>
      <c r="K22" s="40" t="s">
        <v>392</v>
      </c>
    </row>
    <row r="23" spans="1:11" s="47" customFormat="1" x14ac:dyDescent="0.25">
      <c r="A23" s="46" t="s">
        <v>368</v>
      </c>
      <c r="B23" s="72" t="s">
        <v>369</v>
      </c>
      <c r="C23" s="73" t="s">
        <v>337</v>
      </c>
      <c r="D23" s="43" t="s">
        <v>2</v>
      </c>
      <c r="E23" s="43" t="s">
        <v>2</v>
      </c>
      <c r="F23" s="40" t="s">
        <v>391</v>
      </c>
      <c r="G23" s="40" t="s">
        <v>391</v>
      </c>
      <c r="H23" s="40" t="s">
        <v>391</v>
      </c>
      <c r="I23" s="40" t="s">
        <v>391</v>
      </c>
      <c r="J23" s="40" t="s">
        <v>391</v>
      </c>
      <c r="K23" s="40" t="s">
        <v>391</v>
      </c>
    </row>
    <row r="24" spans="1:11" s="47" customFormat="1" x14ac:dyDescent="0.25">
      <c r="A24" s="46" t="s">
        <v>370</v>
      </c>
      <c r="B24" s="72" t="s">
        <v>371</v>
      </c>
      <c r="C24" s="73" t="s">
        <v>337</v>
      </c>
      <c r="D24" s="43" t="s">
        <v>2</v>
      </c>
      <c r="E24" s="43" t="s">
        <v>2</v>
      </c>
      <c r="F24" s="40" t="s">
        <v>391</v>
      </c>
      <c r="G24" s="40" t="s">
        <v>391</v>
      </c>
      <c r="H24" s="40" t="s">
        <v>391</v>
      </c>
      <c r="I24" s="40" t="s">
        <v>391</v>
      </c>
      <c r="J24" s="40" t="s">
        <v>391</v>
      </c>
      <c r="K24" s="40" t="s">
        <v>391</v>
      </c>
    </row>
    <row r="25" spans="1:11" s="47" customFormat="1" x14ac:dyDescent="0.25">
      <c r="A25" s="46" t="s">
        <v>372</v>
      </c>
      <c r="B25" s="72" t="s">
        <v>373</v>
      </c>
      <c r="C25" s="73" t="s">
        <v>337</v>
      </c>
      <c r="D25" s="43" t="s">
        <v>2</v>
      </c>
      <c r="E25" s="43" t="s">
        <v>2</v>
      </c>
      <c r="F25" s="40" t="s">
        <v>393</v>
      </c>
      <c r="G25" s="40" t="s">
        <v>393</v>
      </c>
      <c r="H25" s="40" t="s">
        <v>393</v>
      </c>
      <c r="I25" s="40" t="s">
        <v>393</v>
      </c>
      <c r="J25" s="40" t="s">
        <v>393</v>
      </c>
      <c r="K25" s="40" t="s">
        <v>393</v>
      </c>
    </row>
    <row r="26" spans="1:11" s="47" customFormat="1" x14ac:dyDescent="0.25">
      <c r="A26" s="46" t="s">
        <v>374</v>
      </c>
      <c r="B26" s="72" t="s">
        <v>375</v>
      </c>
      <c r="C26" s="73" t="s">
        <v>337</v>
      </c>
      <c r="D26" s="43">
        <v>1.2999999999999999E-2</v>
      </c>
      <c r="E26" s="43">
        <v>0.8</v>
      </c>
      <c r="F26" s="40" t="s">
        <v>392</v>
      </c>
      <c r="G26" s="40" t="s">
        <v>392</v>
      </c>
      <c r="H26" s="40" t="s">
        <v>392</v>
      </c>
      <c r="I26" s="40" t="s">
        <v>392</v>
      </c>
      <c r="J26" s="40" t="s">
        <v>392</v>
      </c>
      <c r="K26" s="40" t="s">
        <v>392</v>
      </c>
    </row>
    <row r="27" spans="1:11" s="47" customFormat="1" x14ac:dyDescent="0.25">
      <c r="A27" s="46" t="s">
        <v>376</v>
      </c>
      <c r="B27" s="72" t="s">
        <v>377</v>
      </c>
      <c r="C27" s="73" t="s">
        <v>337</v>
      </c>
      <c r="D27" s="43">
        <v>2.1000000000000001E-2</v>
      </c>
      <c r="E27" s="43">
        <v>0.3</v>
      </c>
      <c r="F27" s="40" t="s">
        <v>392</v>
      </c>
      <c r="G27" s="40" t="s">
        <v>392</v>
      </c>
      <c r="H27" s="40" t="s">
        <v>392</v>
      </c>
      <c r="I27" s="40" t="s">
        <v>392</v>
      </c>
      <c r="J27" s="40" t="s">
        <v>392</v>
      </c>
      <c r="K27" s="40" t="s">
        <v>392</v>
      </c>
    </row>
    <row r="28" spans="1:11" s="47" customFormat="1" x14ac:dyDescent="0.25">
      <c r="A28" s="46" t="s">
        <v>378</v>
      </c>
      <c r="B28" s="72" t="s">
        <v>379</v>
      </c>
      <c r="C28" s="73" t="s">
        <v>337</v>
      </c>
      <c r="D28" s="43">
        <v>0.01</v>
      </c>
      <c r="E28" s="43">
        <v>0.55000000000000004</v>
      </c>
      <c r="F28" s="40" t="s">
        <v>392</v>
      </c>
      <c r="G28" s="40" t="s">
        <v>392</v>
      </c>
      <c r="H28" s="40" t="s">
        <v>392</v>
      </c>
      <c r="I28" s="40" t="s">
        <v>392</v>
      </c>
      <c r="J28" s="40" t="s">
        <v>392</v>
      </c>
      <c r="K28" s="40" t="s">
        <v>392</v>
      </c>
    </row>
    <row r="29" spans="1:11" s="47" customFormat="1" x14ac:dyDescent="0.25">
      <c r="A29" s="46" t="s">
        <v>380</v>
      </c>
      <c r="B29" s="72" t="s">
        <v>381</v>
      </c>
      <c r="C29" s="73" t="s">
        <v>337</v>
      </c>
      <c r="D29" s="43" t="s">
        <v>2</v>
      </c>
      <c r="E29" s="43" t="s">
        <v>2</v>
      </c>
      <c r="F29" s="40" t="s">
        <v>392</v>
      </c>
      <c r="G29" s="40" t="s">
        <v>392</v>
      </c>
      <c r="H29" s="40" t="s">
        <v>392</v>
      </c>
      <c r="I29" s="40" t="s">
        <v>392</v>
      </c>
      <c r="J29" s="40" t="s">
        <v>392</v>
      </c>
      <c r="K29" s="40" t="s">
        <v>392</v>
      </c>
    </row>
    <row r="30" spans="1:11" s="47" customFormat="1" x14ac:dyDescent="0.25">
      <c r="A30" s="46" t="s">
        <v>382</v>
      </c>
      <c r="B30" s="72" t="s">
        <v>383</v>
      </c>
      <c r="C30" s="73" t="s">
        <v>337</v>
      </c>
      <c r="D30" s="43" t="s">
        <v>2</v>
      </c>
      <c r="E30" s="43" t="s">
        <v>2</v>
      </c>
      <c r="F30" s="40" t="s">
        <v>391</v>
      </c>
      <c r="G30" s="40" t="s">
        <v>391</v>
      </c>
      <c r="H30" s="40" t="s">
        <v>391</v>
      </c>
      <c r="I30" s="40" t="s">
        <v>391</v>
      </c>
      <c r="J30" s="40" t="s">
        <v>391</v>
      </c>
      <c r="K30" s="40" t="s">
        <v>391</v>
      </c>
    </row>
    <row r="31" spans="1:11" s="47" customFormat="1" x14ac:dyDescent="0.25">
      <c r="A31" s="46" t="s">
        <v>2</v>
      </c>
      <c r="B31" s="72" t="s">
        <v>384</v>
      </c>
      <c r="C31" s="73" t="s">
        <v>337</v>
      </c>
      <c r="D31" s="43">
        <v>2.9999999999999997E-4</v>
      </c>
      <c r="E31" s="43">
        <v>0.01</v>
      </c>
      <c r="F31" s="40" t="s">
        <v>394</v>
      </c>
      <c r="G31" s="40" t="s">
        <v>394</v>
      </c>
      <c r="H31" s="40" t="s">
        <v>394</v>
      </c>
      <c r="I31" s="40" t="s">
        <v>394</v>
      </c>
      <c r="J31" s="40" t="s">
        <v>394</v>
      </c>
      <c r="K31" s="40" t="s">
        <v>394</v>
      </c>
    </row>
    <row r="32" spans="1:11" s="47" customFormat="1" x14ac:dyDescent="0.25">
      <c r="A32" s="156" t="s">
        <v>386</v>
      </c>
      <c r="B32" s="157"/>
      <c r="C32" s="157"/>
      <c r="D32" s="157"/>
      <c r="E32" s="157"/>
      <c r="F32" s="157"/>
      <c r="G32" s="157"/>
      <c r="H32" s="157"/>
      <c r="I32" s="157"/>
      <c r="J32" s="157"/>
      <c r="K32" s="157"/>
    </row>
    <row r="33" spans="1:11" s="47" customFormat="1" x14ac:dyDescent="0.25">
      <c r="A33" s="46" t="s">
        <v>2</v>
      </c>
      <c r="B33" s="72" t="s">
        <v>5</v>
      </c>
      <c r="C33" s="73" t="s">
        <v>6</v>
      </c>
      <c r="D33" s="43" t="s">
        <v>2</v>
      </c>
      <c r="E33" s="43" t="s">
        <v>2</v>
      </c>
      <c r="F33" s="29">
        <v>2940</v>
      </c>
      <c r="G33" s="35">
        <v>3640</v>
      </c>
      <c r="H33" s="35">
        <v>22.5</v>
      </c>
      <c r="I33" s="35">
        <v>23400</v>
      </c>
      <c r="J33" s="35">
        <v>342</v>
      </c>
      <c r="K33" s="35">
        <v>112.8</v>
      </c>
    </row>
    <row r="34" spans="1:11" s="47" customFormat="1" x14ac:dyDescent="0.25">
      <c r="A34" s="46" t="s">
        <v>2</v>
      </c>
      <c r="B34" s="72" t="s">
        <v>387</v>
      </c>
      <c r="C34" s="73" t="s">
        <v>7</v>
      </c>
      <c r="D34" s="43" t="s">
        <v>2</v>
      </c>
      <c r="E34" s="43" t="s">
        <v>2</v>
      </c>
      <c r="F34" s="28">
        <v>5.7</v>
      </c>
      <c r="G34" s="28">
        <v>5.9</v>
      </c>
      <c r="H34" s="28">
        <v>5.3</v>
      </c>
      <c r="I34" s="35">
        <v>5.8</v>
      </c>
      <c r="J34" s="28">
        <v>5.2</v>
      </c>
      <c r="K34" s="28">
        <v>5.4</v>
      </c>
    </row>
    <row r="35" spans="1:11" s="47" customFormat="1" x14ac:dyDescent="0.25">
      <c r="A35" s="159" t="s">
        <v>399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</row>
    <row r="36" spans="1:11" s="47" customFormat="1" x14ac:dyDescent="0.25">
      <c r="A36" s="150" t="s">
        <v>94</v>
      </c>
      <c r="B36" s="150" t="s">
        <v>3</v>
      </c>
      <c r="C36" s="150" t="s">
        <v>4</v>
      </c>
      <c r="D36" s="150" t="s">
        <v>95</v>
      </c>
      <c r="E36" s="150"/>
      <c r="F36" s="160" t="s">
        <v>53</v>
      </c>
      <c r="G36" s="160" t="s">
        <v>54</v>
      </c>
      <c r="H36" s="160" t="s">
        <v>57</v>
      </c>
      <c r="I36" s="160" t="s">
        <v>58</v>
      </c>
      <c r="J36" s="160" t="s">
        <v>61</v>
      </c>
      <c r="K36" s="160" t="s">
        <v>62</v>
      </c>
    </row>
    <row r="37" spans="1:11" s="47" customFormat="1" x14ac:dyDescent="0.25">
      <c r="A37" s="150"/>
      <c r="B37" s="150"/>
      <c r="C37" s="150"/>
      <c r="D37" s="150" t="s">
        <v>273</v>
      </c>
      <c r="E37" s="150" t="s">
        <v>274</v>
      </c>
      <c r="F37" s="162"/>
      <c r="G37" s="161"/>
      <c r="H37" s="162"/>
      <c r="I37" s="162"/>
      <c r="J37" s="162"/>
      <c r="K37" s="162"/>
    </row>
    <row r="38" spans="1:11" s="47" customFormat="1" x14ac:dyDescent="0.25">
      <c r="A38" s="150"/>
      <c r="B38" s="150"/>
      <c r="C38" s="150"/>
      <c r="D38" s="150"/>
      <c r="E38" s="150"/>
      <c r="F38" s="49">
        <v>43800</v>
      </c>
      <c r="G38" s="49">
        <v>43800</v>
      </c>
      <c r="H38" s="49">
        <v>43800</v>
      </c>
      <c r="I38" s="49">
        <v>43800</v>
      </c>
      <c r="J38" s="49">
        <v>43800</v>
      </c>
      <c r="K38" s="49">
        <v>43800</v>
      </c>
    </row>
    <row r="39" spans="1:11" s="47" customFormat="1" x14ac:dyDescent="0.25">
      <c r="A39" s="74" t="s">
        <v>2</v>
      </c>
      <c r="B39" s="75" t="s">
        <v>164</v>
      </c>
      <c r="C39" s="76" t="s">
        <v>41</v>
      </c>
      <c r="D39" s="43" t="s">
        <v>2</v>
      </c>
      <c r="E39" s="43" t="s">
        <v>2</v>
      </c>
      <c r="F39" s="42" t="s">
        <v>390</v>
      </c>
      <c r="G39" s="42" t="s">
        <v>390</v>
      </c>
      <c r="H39" s="42" t="s">
        <v>390</v>
      </c>
      <c r="I39" s="42" t="s">
        <v>390</v>
      </c>
      <c r="J39" s="35">
        <v>4.3</v>
      </c>
      <c r="K39" s="42" t="s">
        <v>390</v>
      </c>
    </row>
    <row r="40" spans="1:11" s="47" customFormat="1" x14ac:dyDescent="0.25">
      <c r="A40" s="63" t="s">
        <v>397</v>
      </c>
      <c r="B40" s="75" t="s">
        <v>165</v>
      </c>
      <c r="C40" s="76" t="s">
        <v>337</v>
      </c>
      <c r="D40" s="43" t="s">
        <v>2</v>
      </c>
      <c r="E40" s="43" t="s">
        <v>2</v>
      </c>
      <c r="F40" s="77">
        <v>21.4</v>
      </c>
      <c r="G40" s="77">
        <v>53.8</v>
      </c>
      <c r="H40" s="77">
        <v>44.5</v>
      </c>
      <c r="I40" s="77">
        <v>37.4</v>
      </c>
      <c r="J40" s="77">
        <v>1798.6</v>
      </c>
      <c r="K40" s="77">
        <v>66.599999999999994</v>
      </c>
    </row>
    <row r="41" spans="1:11" s="47" customFormat="1" x14ac:dyDescent="0.25">
      <c r="C41" s="11"/>
    </row>
    <row r="42" spans="1:11" s="47" customFormat="1" x14ac:dyDescent="0.25">
      <c r="C42" s="11"/>
    </row>
    <row r="43" spans="1:11" s="47" customFormat="1" x14ac:dyDescent="0.25">
      <c r="A43" s="64" t="s">
        <v>278</v>
      </c>
      <c r="C43" s="11"/>
      <c r="D43" s="78"/>
    </row>
    <row r="44" spans="1:11" s="47" customFormat="1" x14ac:dyDescent="0.25">
      <c r="A44" s="65" t="s">
        <v>279</v>
      </c>
      <c r="B44" s="149" t="s">
        <v>283</v>
      </c>
      <c r="C44" s="149"/>
      <c r="D44" s="78"/>
    </row>
    <row r="45" spans="1:11" s="47" customFormat="1" x14ac:dyDescent="0.25">
      <c r="A45" s="50" t="s">
        <v>395</v>
      </c>
      <c r="B45" s="149" t="s">
        <v>396</v>
      </c>
      <c r="C45" s="149"/>
      <c r="D45" s="79"/>
      <c r="E45" s="80"/>
      <c r="F45" s="80"/>
      <c r="G45" s="80"/>
      <c r="H45" s="80"/>
      <c r="I45" s="80"/>
      <c r="J45" s="80"/>
      <c r="K45" s="80"/>
    </row>
    <row r="46" spans="1:11" s="47" customFormat="1" x14ac:dyDescent="0.25"/>
  </sheetData>
  <mergeCells count="30">
    <mergeCell ref="B44:C44"/>
    <mergeCell ref="B45:C45"/>
    <mergeCell ref="A5:K5"/>
    <mergeCell ref="A32:K32"/>
    <mergeCell ref="A35:K35"/>
    <mergeCell ref="A36:A38"/>
    <mergeCell ref="B36:B38"/>
    <mergeCell ref="C36:C38"/>
    <mergeCell ref="D36:E36"/>
    <mergeCell ref="D37:D38"/>
    <mergeCell ref="E37:E38"/>
    <mergeCell ref="F36:F37"/>
    <mergeCell ref="H36:H37"/>
    <mergeCell ref="I36:I37"/>
    <mergeCell ref="J36:J37"/>
    <mergeCell ref="K36:K37"/>
    <mergeCell ref="G36:G37"/>
    <mergeCell ref="A1:K1"/>
    <mergeCell ref="A2:A4"/>
    <mergeCell ref="B2:B4"/>
    <mergeCell ref="C2:C4"/>
    <mergeCell ref="D2:E2"/>
    <mergeCell ref="D3:D4"/>
    <mergeCell ref="E3:E4"/>
    <mergeCell ref="F2:F3"/>
    <mergeCell ref="G2:G3"/>
    <mergeCell ref="H2:H3"/>
    <mergeCell ref="I2:I3"/>
    <mergeCell ref="J2:J3"/>
    <mergeCell ref="K2:K3"/>
  </mergeCells>
  <conditionalFormatting sqref="D6:E31">
    <cfRule type="containsText" dxfId="70" priority="25" operator="containsText" text="&lt;">
      <formula>NOT(ISERROR(SEARCH("&lt;",D6)))</formula>
    </cfRule>
  </conditionalFormatting>
  <conditionalFormatting sqref="A44">
    <cfRule type="containsText" dxfId="69" priority="26" operator="containsText" text="&lt;">
      <formula>NOT(ISERROR(SEARCH("&lt;",A44)))</formula>
    </cfRule>
  </conditionalFormatting>
  <conditionalFormatting sqref="J39">
    <cfRule type="containsText" dxfId="68" priority="28" operator="containsText" text="&lt;">
      <formula>NOT(ISERROR(SEARCH("&lt;",J39)))</formula>
    </cfRule>
  </conditionalFormatting>
  <conditionalFormatting sqref="F33:K34">
    <cfRule type="containsText" dxfId="67" priority="27" operator="containsText" text="&lt;">
      <formula>NOT(ISERROR(SEARCH("&lt;",F33)))</formula>
    </cfRule>
  </conditionalFormatting>
  <conditionalFormatting sqref="D33:E34">
    <cfRule type="containsText" dxfId="66" priority="24" operator="containsText" text="&lt;">
      <formula>NOT(ISERROR(SEARCH("&lt;",D33)))</formula>
    </cfRule>
  </conditionalFormatting>
  <conditionalFormatting sqref="D39:E40">
    <cfRule type="containsText" dxfId="65" priority="23" operator="containsText" text="&lt;">
      <formula>NOT(ISERROR(SEARCH("&lt;",D39)))</formula>
    </cfRule>
  </conditionalFormatting>
  <conditionalFormatting sqref="F39">
    <cfRule type="containsText" dxfId="64" priority="22" operator="containsText" text="&lt;">
      <formula>NOT(ISERROR(SEARCH("&lt;",F39)))</formula>
    </cfRule>
  </conditionalFormatting>
  <conditionalFormatting sqref="F6:K31">
    <cfRule type="containsText" dxfId="63" priority="6" stopIfTrue="1" operator="containsText" text="&lt;">
      <formula>NOT(ISERROR(SEARCH("&lt;",F6)))</formula>
    </cfRule>
  </conditionalFormatting>
  <conditionalFormatting sqref="F31:K31">
    <cfRule type="containsText" dxfId="62" priority="5" stopIfTrue="1" operator="containsText" text="&lt;">
      <formula>NOT(ISERROR(SEARCH("&lt;",F31)))</formula>
    </cfRule>
  </conditionalFormatting>
  <conditionalFormatting sqref="G39">
    <cfRule type="containsText" dxfId="61" priority="4" operator="containsText" text="&lt;">
      <formula>NOT(ISERROR(SEARCH("&lt;",G39)))</formula>
    </cfRule>
  </conditionalFormatting>
  <conditionalFormatting sqref="H39">
    <cfRule type="containsText" dxfId="60" priority="3" operator="containsText" text="&lt;">
      <formula>NOT(ISERROR(SEARCH("&lt;",H39)))</formula>
    </cfRule>
  </conditionalFormatting>
  <conditionalFormatting sqref="I39">
    <cfRule type="containsText" dxfId="59" priority="2" operator="containsText" text="&lt;">
      <formula>NOT(ISERROR(SEARCH("&lt;",I39)))</formula>
    </cfRule>
  </conditionalFormatting>
  <conditionalFormatting sqref="K39">
    <cfRule type="containsText" dxfId="58" priority="1" operator="containsText" text="&lt;">
      <formula>NOT(ISERROR(SEARCH("&lt;",K39)))</formula>
    </cfRule>
  </conditionalFormatting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A9840-E8EB-46C3-9370-645D73F44FF7}">
  <sheetPr codeName="Planilha6">
    <tabColor theme="9" tint="0.79998168889431442"/>
  </sheetPr>
  <dimension ref="A1:AM34"/>
  <sheetViews>
    <sheetView topLeftCell="Y1" zoomScale="85" zoomScaleNormal="85" workbookViewId="0">
      <selection activeCell="H32" sqref="H32"/>
    </sheetView>
  </sheetViews>
  <sheetFormatPr defaultRowHeight="15" x14ac:dyDescent="0.25"/>
  <cols>
    <col min="1" max="1" width="31.42578125" style="5" bestFit="1" customWidth="1"/>
    <col min="2" max="2" width="10.5703125" style="5" customWidth="1"/>
    <col min="3" max="12" width="15.5703125" style="7" customWidth="1"/>
    <col min="13" max="14" width="15.5703125" style="3" customWidth="1"/>
    <col min="15" max="15" width="15.5703125" style="7" customWidth="1"/>
    <col min="16" max="16" width="15.5703125" style="3" customWidth="1"/>
    <col min="17" max="17" width="15.5703125" style="7" customWidth="1"/>
    <col min="18" max="23" width="15.5703125" style="3" customWidth="1"/>
    <col min="24" max="24" width="15" style="7" customWidth="1"/>
    <col min="25" max="25" width="15.140625" style="7" customWidth="1"/>
    <col min="26" max="26" width="15" style="11" customWidth="1"/>
    <col min="27" max="29" width="14.85546875" style="11" customWidth="1"/>
    <col min="30" max="30" width="15.42578125" style="11" customWidth="1"/>
    <col min="31" max="31" width="14.85546875" style="11" customWidth="1"/>
    <col min="32" max="34" width="14.85546875" style="7" customWidth="1"/>
    <col min="35" max="35" width="14.5703125" style="7" customWidth="1"/>
    <col min="36" max="38" width="15.42578125" style="7" bestFit="1" customWidth="1"/>
    <col min="39" max="39" width="8.7109375" style="8"/>
  </cols>
  <sheetData>
    <row r="1" spans="1:39" s="47" customFormat="1" ht="17.25" customHeight="1" x14ac:dyDescent="0.25">
      <c r="A1" s="167" t="s">
        <v>281</v>
      </c>
      <c r="B1" s="167" t="s">
        <v>4</v>
      </c>
      <c r="C1" s="49" t="s">
        <v>169</v>
      </c>
      <c r="D1" s="49" t="s">
        <v>170</v>
      </c>
      <c r="E1" s="49" t="s">
        <v>171</v>
      </c>
      <c r="F1" s="49" t="s">
        <v>172</v>
      </c>
      <c r="G1" s="49" t="s">
        <v>173</v>
      </c>
      <c r="H1" s="49" t="s">
        <v>174</v>
      </c>
      <c r="I1" s="49" t="s">
        <v>175</v>
      </c>
      <c r="J1" s="49" t="s">
        <v>176</v>
      </c>
      <c r="K1" s="49" t="s">
        <v>177</v>
      </c>
      <c r="L1" s="49" t="s">
        <v>178</v>
      </c>
      <c r="M1" s="49" t="s">
        <v>179</v>
      </c>
      <c r="N1" s="49" t="s">
        <v>180</v>
      </c>
      <c r="O1" s="49" t="s">
        <v>181</v>
      </c>
      <c r="P1" s="49" t="s">
        <v>182</v>
      </c>
      <c r="Q1" s="49" t="s">
        <v>183</v>
      </c>
      <c r="R1" s="49" t="s">
        <v>184</v>
      </c>
      <c r="S1" s="49" t="s">
        <v>185</v>
      </c>
      <c r="T1" s="49" t="s">
        <v>186</v>
      </c>
      <c r="U1" s="49" t="s">
        <v>187</v>
      </c>
      <c r="V1" s="49" t="s">
        <v>188</v>
      </c>
      <c r="W1" s="49" t="s">
        <v>189</v>
      </c>
      <c r="X1" s="49" t="s">
        <v>26</v>
      </c>
      <c r="Y1" s="49" t="s">
        <v>162</v>
      </c>
      <c r="Z1" s="49" t="s">
        <v>27</v>
      </c>
      <c r="AA1" s="49" t="s">
        <v>28</v>
      </c>
      <c r="AB1" s="49" t="s">
        <v>29</v>
      </c>
      <c r="AC1" s="49" t="s">
        <v>30</v>
      </c>
      <c r="AD1" s="49" t="s">
        <v>31</v>
      </c>
      <c r="AE1" s="49" t="s">
        <v>32</v>
      </c>
      <c r="AF1" s="49" t="s">
        <v>33</v>
      </c>
      <c r="AG1" s="49" t="s">
        <v>34</v>
      </c>
      <c r="AH1" s="49" t="s">
        <v>35</v>
      </c>
      <c r="AI1" s="49" t="s">
        <v>36</v>
      </c>
      <c r="AJ1" s="49" t="s">
        <v>166</v>
      </c>
      <c r="AK1" s="49" t="s">
        <v>167</v>
      </c>
      <c r="AL1" s="49" t="s">
        <v>168</v>
      </c>
      <c r="AM1" s="51"/>
    </row>
    <row r="2" spans="1:39" s="47" customFormat="1" ht="16.5" customHeight="1" x14ac:dyDescent="0.25">
      <c r="A2" s="168"/>
      <c r="B2" s="168"/>
      <c r="C2" s="49">
        <v>43800</v>
      </c>
      <c r="D2" s="49">
        <v>43800</v>
      </c>
      <c r="E2" s="49">
        <v>43800</v>
      </c>
      <c r="F2" s="49">
        <v>43800</v>
      </c>
      <c r="G2" s="49">
        <v>43800</v>
      </c>
      <c r="H2" s="49">
        <v>43800</v>
      </c>
      <c r="I2" s="49">
        <v>43800</v>
      </c>
      <c r="J2" s="49">
        <v>43800</v>
      </c>
      <c r="K2" s="49">
        <v>43800</v>
      </c>
      <c r="L2" s="49">
        <v>43800</v>
      </c>
      <c r="M2" s="49">
        <v>43800</v>
      </c>
      <c r="N2" s="49">
        <v>43800</v>
      </c>
      <c r="O2" s="49">
        <v>43800</v>
      </c>
      <c r="P2" s="49">
        <v>43800</v>
      </c>
      <c r="Q2" s="49">
        <v>43800</v>
      </c>
      <c r="R2" s="49">
        <v>43800</v>
      </c>
      <c r="S2" s="49">
        <v>43800</v>
      </c>
      <c r="T2" s="49">
        <v>43800</v>
      </c>
      <c r="U2" s="49">
        <v>43800</v>
      </c>
      <c r="V2" s="49">
        <v>43800</v>
      </c>
      <c r="W2" s="49">
        <v>43800</v>
      </c>
      <c r="X2" s="49">
        <v>43800</v>
      </c>
      <c r="Y2" s="49">
        <v>43800</v>
      </c>
      <c r="Z2" s="49">
        <v>43800</v>
      </c>
      <c r="AA2" s="49">
        <v>43800</v>
      </c>
      <c r="AB2" s="49">
        <v>43800</v>
      </c>
      <c r="AC2" s="49">
        <v>43800</v>
      </c>
      <c r="AD2" s="49">
        <v>43800</v>
      </c>
      <c r="AE2" s="49">
        <v>43800</v>
      </c>
      <c r="AF2" s="49">
        <v>43800</v>
      </c>
      <c r="AG2" s="49">
        <v>43800</v>
      </c>
      <c r="AH2" s="49">
        <v>43800</v>
      </c>
      <c r="AI2" s="49">
        <v>43800</v>
      </c>
      <c r="AJ2" s="49">
        <v>43800</v>
      </c>
      <c r="AK2" s="49">
        <v>43800</v>
      </c>
      <c r="AL2" s="49">
        <v>43800</v>
      </c>
      <c r="AM2" s="51"/>
    </row>
    <row r="3" spans="1:39" s="47" customFormat="1" x14ac:dyDescent="0.25">
      <c r="A3" s="63" t="s">
        <v>40</v>
      </c>
      <c r="B3" s="164" t="s">
        <v>41</v>
      </c>
      <c r="C3" s="28">
        <v>1.1100000000000001</v>
      </c>
      <c r="D3" s="28">
        <v>1.29</v>
      </c>
      <c r="E3" s="28">
        <v>1.39</v>
      </c>
      <c r="F3" s="28">
        <v>1.44</v>
      </c>
      <c r="G3" s="28">
        <v>1.57</v>
      </c>
      <c r="H3" s="28">
        <v>0.89</v>
      </c>
      <c r="I3" s="28">
        <v>1.53</v>
      </c>
      <c r="J3" s="28">
        <v>1.74</v>
      </c>
      <c r="K3" s="28">
        <v>1.21</v>
      </c>
      <c r="L3" s="29">
        <v>2.8</v>
      </c>
      <c r="M3" s="28">
        <v>1.82</v>
      </c>
      <c r="N3" s="28">
        <v>1.46</v>
      </c>
      <c r="O3" s="28">
        <v>2.0299999999999998</v>
      </c>
      <c r="P3" s="28">
        <v>2.0499999999999998</v>
      </c>
      <c r="Q3" s="28">
        <v>2.3199999999999998</v>
      </c>
      <c r="R3" s="28">
        <v>2.4900000000000002</v>
      </c>
      <c r="S3" s="28">
        <v>1.64</v>
      </c>
      <c r="T3" s="28">
        <v>1.45</v>
      </c>
      <c r="U3" s="28">
        <v>3.04</v>
      </c>
      <c r="V3" s="28">
        <v>1.65</v>
      </c>
      <c r="W3" s="29">
        <v>1.5</v>
      </c>
      <c r="X3" s="28">
        <v>3.05</v>
      </c>
      <c r="Y3" s="28">
        <v>1.91</v>
      </c>
      <c r="Z3" s="28">
        <v>2.0499999999999998</v>
      </c>
      <c r="AA3" s="28">
        <v>2.21</v>
      </c>
      <c r="AB3" s="28">
        <v>2.58</v>
      </c>
      <c r="AC3" s="28">
        <v>1.52</v>
      </c>
      <c r="AD3" s="28">
        <v>3.45</v>
      </c>
      <c r="AE3" s="28">
        <v>1.81</v>
      </c>
      <c r="AF3" s="28">
        <v>0.95</v>
      </c>
      <c r="AG3" s="28">
        <v>2.0099999999999998</v>
      </c>
      <c r="AH3" s="28">
        <v>1.54</v>
      </c>
      <c r="AI3" s="28">
        <v>0.97</v>
      </c>
      <c r="AJ3" s="28">
        <v>1.75</v>
      </c>
      <c r="AK3" s="28">
        <v>0.69</v>
      </c>
      <c r="AL3" s="28">
        <v>1.08</v>
      </c>
      <c r="AM3" s="51"/>
    </row>
    <row r="4" spans="1:39" s="47" customFormat="1" x14ac:dyDescent="0.25">
      <c r="A4" s="63" t="s">
        <v>42</v>
      </c>
      <c r="B4" s="165"/>
      <c r="C4" s="28">
        <v>0</v>
      </c>
      <c r="D4" s="120">
        <v>0</v>
      </c>
      <c r="E4" s="120">
        <v>0</v>
      </c>
      <c r="F4" s="120">
        <v>0</v>
      </c>
      <c r="G4" s="120">
        <v>0</v>
      </c>
      <c r="H4" s="120">
        <v>0</v>
      </c>
      <c r="I4" s="28">
        <v>0.18</v>
      </c>
      <c r="J4" s="120">
        <v>0</v>
      </c>
      <c r="K4" s="28">
        <v>2.69</v>
      </c>
      <c r="L4" s="29">
        <v>0.1</v>
      </c>
      <c r="M4" s="120">
        <v>0</v>
      </c>
      <c r="N4" s="28">
        <v>5.54</v>
      </c>
      <c r="O4" s="120">
        <v>0</v>
      </c>
      <c r="P4" s="120">
        <v>0</v>
      </c>
      <c r="Q4" s="120">
        <v>0</v>
      </c>
      <c r="R4" s="120">
        <v>0</v>
      </c>
      <c r="S4" s="120">
        <v>0</v>
      </c>
      <c r="T4" s="120">
        <v>0</v>
      </c>
      <c r="U4" s="120">
        <v>0</v>
      </c>
      <c r="V4" s="28">
        <v>1.82</v>
      </c>
      <c r="W4" s="120">
        <v>0</v>
      </c>
      <c r="X4" s="120">
        <v>0</v>
      </c>
      <c r="Y4" s="120">
        <v>0</v>
      </c>
      <c r="Z4" s="120">
        <v>0</v>
      </c>
      <c r="AA4" s="120">
        <v>0</v>
      </c>
      <c r="AB4" s="28">
        <v>0.13</v>
      </c>
      <c r="AC4" s="120">
        <v>0</v>
      </c>
      <c r="AD4" s="120">
        <v>0</v>
      </c>
      <c r="AE4" s="120">
        <v>0</v>
      </c>
      <c r="AF4" s="120">
        <v>0</v>
      </c>
      <c r="AG4" s="120">
        <v>0</v>
      </c>
      <c r="AH4" s="120">
        <v>0</v>
      </c>
      <c r="AI4" s="120">
        <v>0</v>
      </c>
      <c r="AJ4" s="120">
        <v>0</v>
      </c>
      <c r="AK4" s="28">
        <v>1.1200000000000001</v>
      </c>
      <c r="AL4" s="120">
        <v>0</v>
      </c>
      <c r="AM4" s="51"/>
    </row>
    <row r="5" spans="1:39" s="47" customFormat="1" x14ac:dyDescent="0.25">
      <c r="A5" s="63" t="s">
        <v>46</v>
      </c>
      <c r="B5" s="165"/>
      <c r="C5" s="28">
        <v>0.15</v>
      </c>
      <c r="D5" s="29">
        <v>0.2</v>
      </c>
      <c r="E5" s="28">
        <v>0.21</v>
      </c>
      <c r="F5" s="120">
        <v>0</v>
      </c>
      <c r="G5" s="120">
        <v>0</v>
      </c>
      <c r="H5" s="120">
        <v>0</v>
      </c>
      <c r="I5" s="28">
        <v>0.12</v>
      </c>
      <c r="J5" s="28">
        <v>0.12</v>
      </c>
      <c r="K5" s="28">
        <v>0.12</v>
      </c>
      <c r="L5" s="29">
        <v>0</v>
      </c>
      <c r="M5" s="28">
        <v>1.26</v>
      </c>
      <c r="N5" s="98">
        <v>20.6</v>
      </c>
      <c r="O5" s="29">
        <v>22.3</v>
      </c>
      <c r="P5" s="29">
        <v>1.2</v>
      </c>
      <c r="Q5" s="28">
        <v>1.97</v>
      </c>
      <c r="R5" s="28">
        <v>1.06</v>
      </c>
      <c r="S5" s="28">
        <v>1.82</v>
      </c>
      <c r="T5" s="28">
        <v>2.0299999999999998</v>
      </c>
      <c r="U5" s="120">
        <v>0</v>
      </c>
      <c r="V5" s="28">
        <v>1.53</v>
      </c>
      <c r="W5" s="28">
        <v>0.17</v>
      </c>
      <c r="X5" s="28">
        <v>0.66</v>
      </c>
      <c r="Y5" s="28">
        <v>0.38</v>
      </c>
      <c r="Z5" s="28">
        <v>0.36</v>
      </c>
      <c r="AA5" s="120">
        <v>0</v>
      </c>
      <c r="AB5" s="120">
        <v>0</v>
      </c>
      <c r="AC5" s="120">
        <v>0</v>
      </c>
      <c r="AD5" s="120">
        <v>0</v>
      </c>
      <c r="AE5" s="120">
        <v>0</v>
      </c>
      <c r="AF5" s="120">
        <v>0</v>
      </c>
      <c r="AG5" s="28">
        <v>2.13</v>
      </c>
      <c r="AH5" s="28">
        <v>3.48</v>
      </c>
      <c r="AI5" s="120">
        <v>0</v>
      </c>
      <c r="AJ5" s="28">
        <v>0.17</v>
      </c>
      <c r="AK5" s="120">
        <v>0</v>
      </c>
      <c r="AL5" s="120">
        <v>0</v>
      </c>
      <c r="AM5" s="51"/>
    </row>
    <row r="6" spans="1:39" s="47" customFormat="1" x14ac:dyDescent="0.25">
      <c r="A6" s="63" t="s">
        <v>47</v>
      </c>
      <c r="B6" s="165"/>
      <c r="C6" s="28">
        <v>1.21</v>
      </c>
      <c r="D6" s="28">
        <v>3.34</v>
      </c>
      <c r="E6" s="28">
        <v>3.14</v>
      </c>
      <c r="F6" s="28">
        <v>0.11</v>
      </c>
      <c r="G6" s="28">
        <v>0.49</v>
      </c>
      <c r="H6" s="28">
        <v>0.33</v>
      </c>
      <c r="I6" s="28">
        <v>0.22</v>
      </c>
      <c r="J6" s="28">
        <v>0.22</v>
      </c>
      <c r="K6" s="28">
        <v>0.22</v>
      </c>
      <c r="L6" s="29">
        <v>1</v>
      </c>
      <c r="M6" s="29">
        <v>16.100000000000001</v>
      </c>
      <c r="N6" s="29">
        <v>21.7</v>
      </c>
      <c r="O6" s="98">
        <v>28.3</v>
      </c>
      <c r="P6" s="29">
        <v>34.299999999999997</v>
      </c>
      <c r="Q6" s="29">
        <v>17</v>
      </c>
      <c r="R6" s="29">
        <v>11.8</v>
      </c>
      <c r="S6" s="29">
        <v>15.2</v>
      </c>
      <c r="T6" s="29">
        <v>13</v>
      </c>
      <c r="U6" s="28">
        <v>2.69</v>
      </c>
      <c r="V6" s="29">
        <v>15.4</v>
      </c>
      <c r="W6" s="28">
        <v>3.87</v>
      </c>
      <c r="X6" s="28">
        <v>8.74</v>
      </c>
      <c r="Y6" s="28">
        <v>6.56</v>
      </c>
      <c r="Z6" s="28">
        <v>5.45</v>
      </c>
      <c r="AA6" s="28">
        <v>0.84</v>
      </c>
      <c r="AB6" s="28">
        <v>0.51</v>
      </c>
      <c r="AC6" s="28">
        <v>1.94</v>
      </c>
      <c r="AD6" s="120">
        <v>0</v>
      </c>
      <c r="AE6" s="28">
        <v>0.89</v>
      </c>
      <c r="AF6" s="28">
        <v>0.33</v>
      </c>
      <c r="AG6" s="29">
        <v>24.2</v>
      </c>
      <c r="AH6" s="28">
        <v>1.95</v>
      </c>
      <c r="AI6" s="120">
        <v>0</v>
      </c>
      <c r="AJ6" s="28">
        <v>0.37</v>
      </c>
      <c r="AK6" s="120">
        <v>0</v>
      </c>
      <c r="AL6" s="120">
        <v>0</v>
      </c>
      <c r="AM6" s="51"/>
    </row>
    <row r="7" spans="1:39" s="47" customFormat="1" x14ac:dyDescent="0.25">
      <c r="A7" s="63" t="s">
        <v>48</v>
      </c>
      <c r="B7" s="165"/>
      <c r="C7" s="28">
        <v>6.51</v>
      </c>
      <c r="D7" s="29">
        <v>27.6</v>
      </c>
      <c r="E7" s="29">
        <v>29.8</v>
      </c>
      <c r="F7" s="28">
        <v>9.81</v>
      </c>
      <c r="G7" s="29">
        <v>14.6</v>
      </c>
      <c r="H7" s="28">
        <v>14.9</v>
      </c>
      <c r="I7" s="28">
        <v>1.18</v>
      </c>
      <c r="J7" s="28">
        <v>1.19</v>
      </c>
      <c r="K7" s="28">
        <v>1.18</v>
      </c>
      <c r="L7" s="29">
        <v>14.5</v>
      </c>
      <c r="M7" s="98">
        <v>61.2</v>
      </c>
      <c r="N7" s="98">
        <v>25.2</v>
      </c>
      <c r="O7" s="98">
        <v>25.5</v>
      </c>
      <c r="P7" s="98">
        <v>58.4</v>
      </c>
      <c r="Q7" s="98">
        <v>62</v>
      </c>
      <c r="R7" s="98">
        <v>40.9</v>
      </c>
      <c r="S7" s="98">
        <v>48.3</v>
      </c>
      <c r="T7" s="98">
        <v>54.7</v>
      </c>
      <c r="U7" s="29">
        <v>18.2</v>
      </c>
      <c r="V7" s="29">
        <v>34.200000000000003</v>
      </c>
      <c r="W7" s="29">
        <v>38.299999999999997</v>
      </c>
      <c r="X7" s="98">
        <v>42.4</v>
      </c>
      <c r="Y7" s="98">
        <v>54.3</v>
      </c>
      <c r="Z7" s="29">
        <v>33.200000000000003</v>
      </c>
      <c r="AA7" s="29">
        <v>5.5</v>
      </c>
      <c r="AB7" s="29">
        <v>12.1</v>
      </c>
      <c r="AC7" s="29">
        <v>20.6</v>
      </c>
      <c r="AD7" s="28">
        <v>0.36</v>
      </c>
      <c r="AE7" s="29">
        <v>26.7</v>
      </c>
      <c r="AF7" s="29">
        <v>16.399999999999999</v>
      </c>
      <c r="AG7" s="28">
        <v>4.49</v>
      </c>
      <c r="AH7" s="28">
        <v>4.37</v>
      </c>
      <c r="AI7" s="28">
        <v>0.33</v>
      </c>
      <c r="AJ7" s="28">
        <v>0.54</v>
      </c>
      <c r="AK7" s="120">
        <v>0</v>
      </c>
      <c r="AL7" s="120">
        <v>0</v>
      </c>
      <c r="AM7" s="51"/>
    </row>
    <row r="8" spans="1:39" s="47" customFormat="1" x14ac:dyDescent="0.25">
      <c r="A8" s="63" t="s">
        <v>49</v>
      </c>
      <c r="B8" s="165"/>
      <c r="C8" s="29">
        <v>25.2</v>
      </c>
      <c r="D8" s="98">
        <v>51.8</v>
      </c>
      <c r="E8" s="98">
        <v>47.2</v>
      </c>
      <c r="F8" s="98">
        <v>45.7</v>
      </c>
      <c r="G8" s="98">
        <v>59.2</v>
      </c>
      <c r="H8" s="99">
        <v>54.5</v>
      </c>
      <c r="I8" s="29">
        <v>13.9</v>
      </c>
      <c r="J8" s="29">
        <v>28.5</v>
      </c>
      <c r="K8" s="29">
        <v>31.3</v>
      </c>
      <c r="L8" s="29">
        <v>25.3</v>
      </c>
      <c r="M8" s="29">
        <v>18.8</v>
      </c>
      <c r="N8" s="29">
        <v>17.100000000000001</v>
      </c>
      <c r="O8" s="29">
        <v>17.3</v>
      </c>
      <c r="P8" s="28">
        <v>4.76</v>
      </c>
      <c r="Q8" s="29">
        <v>16.5</v>
      </c>
      <c r="R8" s="29">
        <v>38.299999999999997</v>
      </c>
      <c r="S8" s="29">
        <v>33.200000000000003</v>
      </c>
      <c r="T8" s="29">
        <v>25.9</v>
      </c>
      <c r="U8" s="98">
        <v>50.5</v>
      </c>
      <c r="V8" s="98">
        <v>42.6</v>
      </c>
      <c r="W8" s="98">
        <v>49</v>
      </c>
      <c r="X8" s="29">
        <v>32.200000000000003</v>
      </c>
      <c r="Y8" s="29">
        <v>35.299999999999997</v>
      </c>
      <c r="Z8" s="98">
        <v>45.5</v>
      </c>
      <c r="AA8" s="29">
        <v>26.9</v>
      </c>
      <c r="AB8" s="98">
        <v>59.3</v>
      </c>
      <c r="AC8" s="98">
        <v>61.8</v>
      </c>
      <c r="AD8" s="29">
        <v>37.6</v>
      </c>
      <c r="AE8" s="98">
        <v>57.2</v>
      </c>
      <c r="AF8" s="98">
        <v>55.4</v>
      </c>
      <c r="AG8" s="28">
        <v>4.95</v>
      </c>
      <c r="AH8" s="29">
        <v>29.6</v>
      </c>
      <c r="AI8" s="29">
        <v>14</v>
      </c>
      <c r="AJ8" s="28">
        <v>2.15</v>
      </c>
      <c r="AK8" s="28">
        <v>7.56</v>
      </c>
      <c r="AL8" s="28">
        <v>3.93</v>
      </c>
      <c r="AM8" s="51"/>
    </row>
    <row r="9" spans="1:39" s="47" customFormat="1" x14ac:dyDescent="0.25">
      <c r="A9" s="63" t="s">
        <v>50</v>
      </c>
      <c r="B9" s="165"/>
      <c r="C9" s="98">
        <v>42</v>
      </c>
      <c r="D9" s="29">
        <v>15.4</v>
      </c>
      <c r="E9" s="29">
        <v>17.8</v>
      </c>
      <c r="F9" s="29">
        <v>33.1</v>
      </c>
      <c r="G9" s="29">
        <v>22</v>
      </c>
      <c r="H9" s="28">
        <v>27.9</v>
      </c>
      <c r="I9" s="98">
        <v>58.6</v>
      </c>
      <c r="J9" s="98">
        <v>59.2</v>
      </c>
      <c r="K9" s="98">
        <v>53.6</v>
      </c>
      <c r="L9" s="98">
        <v>56.3</v>
      </c>
      <c r="M9" s="29">
        <v>1.1000000000000001</v>
      </c>
      <c r="N9" s="28">
        <v>6.05</v>
      </c>
      <c r="O9" s="28">
        <v>4.6100000000000003</v>
      </c>
      <c r="P9" s="28">
        <v>0.11</v>
      </c>
      <c r="Q9" s="28">
        <v>0.44</v>
      </c>
      <c r="R9" s="28">
        <v>5.75</v>
      </c>
      <c r="S9" s="28">
        <v>0.79</v>
      </c>
      <c r="T9" s="28">
        <v>3.39</v>
      </c>
      <c r="U9" s="29">
        <v>23.1</v>
      </c>
      <c r="V9" s="28">
        <v>2.73</v>
      </c>
      <c r="W9" s="28">
        <v>6.83</v>
      </c>
      <c r="X9" s="29">
        <v>11.3</v>
      </c>
      <c r="Y9" s="28">
        <v>2.31</v>
      </c>
      <c r="Z9" s="29">
        <v>13.5</v>
      </c>
      <c r="AA9" s="98">
        <v>38.700000000000003</v>
      </c>
      <c r="AB9" s="29">
        <v>22.8</v>
      </c>
      <c r="AC9" s="29">
        <v>14.8</v>
      </c>
      <c r="AD9" s="98">
        <v>44.4</v>
      </c>
      <c r="AE9" s="29">
        <v>12.8</v>
      </c>
      <c r="AF9" s="29">
        <v>23.9</v>
      </c>
      <c r="AG9" s="98">
        <v>40.6</v>
      </c>
      <c r="AH9" s="98">
        <v>57.4</v>
      </c>
      <c r="AI9" s="98">
        <v>59.9</v>
      </c>
      <c r="AJ9" s="98">
        <v>59.4</v>
      </c>
      <c r="AK9" s="98">
        <v>73.099999999999994</v>
      </c>
      <c r="AL9" s="98">
        <v>65.099999999999994</v>
      </c>
      <c r="AM9" s="51"/>
    </row>
    <row r="10" spans="1:39" s="47" customFormat="1" x14ac:dyDescent="0.25">
      <c r="A10" s="63" t="s">
        <v>276</v>
      </c>
      <c r="B10" s="166"/>
      <c r="C10" s="29">
        <v>23.5</v>
      </c>
      <c r="D10" s="120">
        <v>0</v>
      </c>
      <c r="E10" s="120">
        <v>0</v>
      </c>
      <c r="F10" s="29">
        <v>9.74</v>
      </c>
      <c r="G10" s="120">
        <v>0</v>
      </c>
      <c r="H10" s="120">
        <v>0</v>
      </c>
      <c r="I10" s="29">
        <v>24.2</v>
      </c>
      <c r="J10" s="29">
        <v>8.9</v>
      </c>
      <c r="K10" s="29">
        <v>9.42</v>
      </c>
      <c r="L10" s="120">
        <v>0</v>
      </c>
      <c r="M10" s="120">
        <v>0</v>
      </c>
      <c r="N10" s="120">
        <v>0</v>
      </c>
      <c r="O10" s="120">
        <v>0</v>
      </c>
      <c r="P10" s="120">
        <v>0</v>
      </c>
      <c r="Q10" s="120">
        <v>0</v>
      </c>
      <c r="R10" s="120">
        <v>0</v>
      </c>
      <c r="S10" s="120">
        <v>0</v>
      </c>
      <c r="T10" s="120">
        <v>0</v>
      </c>
      <c r="U10" s="120">
        <v>0</v>
      </c>
      <c r="V10" s="120">
        <v>0</v>
      </c>
      <c r="W10" s="120">
        <v>0</v>
      </c>
      <c r="X10" s="120">
        <v>0</v>
      </c>
      <c r="Y10" s="120">
        <v>0</v>
      </c>
      <c r="Z10" s="120">
        <v>0</v>
      </c>
      <c r="AA10" s="29">
        <v>25.9</v>
      </c>
      <c r="AB10" s="120">
        <v>0</v>
      </c>
      <c r="AC10" s="120">
        <v>0</v>
      </c>
      <c r="AD10" s="29">
        <v>14.8</v>
      </c>
      <c r="AE10" s="28">
        <v>0.6</v>
      </c>
      <c r="AF10" s="28">
        <v>3.02</v>
      </c>
      <c r="AG10" s="29">
        <v>22.2</v>
      </c>
      <c r="AH10" s="28">
        <v>1.66</v>
      </c>
      <c r="AI10" s="29">
        <v>24.5</v>
      </c>
      <c r="AJ10" s="29">
        <v>35</v>
      </c>
      <c r="AK10" s="28">
        <v>17.3</v>
      </c>
      <c r="AL10" s="28">
        <v>30.8</v>
      </c>
      <c r="AM10" s="51"/>
    </row>
    <row r="11" spans="1:39" s="47" customFormat="1" x14ac:dyDescent="0.25">
      <c r="A11" s="121"/>
      <c r="B11" s="122"/>
      <c r="C11" s="125">
        <f>(C3+C4+C5+C6)/(C3+C4+C5+C6+C7+C8+C9+C10)</f>
        <v>2.4779293739967893E-2</v>
      </c>
      <c r="D11" s="125">
        <f t="shared" ref="D11:AL11" si="0">(D3+D4+D5+D6)/(D3+D4+D5+D6+D7+D8+D9+D10)</f>
        <v>4.8479373682625719E-2</v>
      </c>
      <c r="E11" s="125">
        <f t="shared" si="0"/>
        <v>4.7619047619047616E-2</v>
      </c>
      <c r="F11" s="125">
        <f t="shared" si="0"/>
        <v>1.5515515515515518E-2</v>
      </c>
      <c r="G11" s="125">
        <f t="shared" si="0"/>
        <v>2.1050480277948088E-2</v>
      </c>
      <c r="H11" s="125">
        <f t="shared" si="0"/>
        <v>1.2383272431993502E-2</v>
      </c>
      <c r="I11" s="125">
        <f t="shared" si="0"/>
        <v>2.0514360052036426E-2</v>
      </c>
      <c r="J11" s="125">
        <f t="shared" si="0"/>
        <v>2.0827075197757085E-2</v>
      </c>
      <c r="K11" s="125">
        <f t="shared" si="0"/>
        <v>4.2510527371165022E-2</v>
      </c>
      <c r="L11" s="125">
        <f t="shared" si="0"/>
        <v>3.9E-2</v>
      </c>
      <c r="M11" s="125">
        <f t="shared" si="0"/>
        <v>0.1912644595133626</v>
      </c>
      <c r="N11" s="125">
        <f t="shared" si="0"/>
        <v>0.50486431131592424</v>
      </c>
      <c r="O11" s="125">
        <f t="shared" si="0"/>
        <v>0.52608956417433028</v>
      </c>
      <c r="P11" s="125">
        <f t="shared" si="0"/>
        <v>0.37244594326522518</v>
      </c>
      <c r="Q11" s="125">
        <f t="shared" si="0"/>
        <v>0.21241145365658987</v>
      </c>
      <c r="R11" s="125">
        <f t="shared" si="0"/>
        <v>0.15304087736789632</v>
      </c>
      <c r="S11" s="125">
        <f t="shared" si="0"/>
        <v>0.1848439821693908</v>
      </c>
      <c r="T11" s="125">
        <f t="shared" si="0"/>
        <v>0.16402906340201054</v>
      </c>
      <c r="U11" s="125">
        <f t="shared" si="0"/>
        <v>5.8751153491233471E-2</v>
      </c>
      <c r="V11" s="125">
        <f t="shared" si="0"/>
        <v>0.20414290003002097</v>
      </c>
      <c r="W11" s="125">
        <f t="shared" si="0"/>
        <v>5.5583425303501556E-2</v>
      </c>
      <c r="X11" s="125">
        <f t="shared" si="0"/>
        <v>0.12658871377732589</v>
      </c>
      <c r="Y11" s="125">
        <f t="shared" si="0"/>
        <v>8.7832473203652242E-2</v>
      </c>
      <c r="Z11" s="125">
        <f t="shared" si="0"/>
        <v>7.8552868279032573E-2</v>
      </c>
      <c r="AA11" s="125">
        <f t="shared" si="0"/>
        <v>3.04847576211894E-2</v>
      </c>
      <c r="AB11" s="125">
        <f t="shared" si="0"/>
        <v>3.3052761239991783E-2</v>
      </c>
      <c r="AC11" s="125">
        <f t="shared" si="0"/>
        <v>3.4373137293860524E-2</v>
      </c>
      <c r="AD11" s="125">
        <f t="shared" si="0"/>
        <v>3.4290825961634033E-2</v>
      </c>
      <c r="AE11" s="125">
        <f t="shared" si="0"/>
        <v>2.7000000000000007E-2</v>
      </c>
      <c r="AF11" s="125">
        <f t="shared" si="0"/>
        <v>1.2800000000000002E-2</v>
      </c>
      <c r="AG11" s="125">
        <f t="shared" si="0"/>
        <v>0.28176575860011932</v>
      </c>
      <c r="AH11" s="125">
        <f t="shared" si="0"/>
        <v>6.9699999999999998E-2</v>
      </c>
      <c r="AI11" s="125">
        <f t="shared" si="0"/>
        <v>9.7291875626880631E-3</v>
      </c>
      <c r="AJ11" s="125">
        <f t="shared" si="0"/>
        <v>2.3042865767760115E-2</v>
      </c>
      <c r="AK11" s="125">
        <f t="shared" si="0"/>
        <v>1.814172596973038E-2</v>
      </c>
      <c r="AL11" s="125">
        <f t="shared" si="0"/>
        <v>1.0702606282826281E-2</v>
      </c>
      <c r="AM11" s="51"/>
    </row>
    <row r="12" spans="1:39" s="47" customFormat="1" x14ac:dyDescent="0.25">
      <c r="A12" s="121"/>
      <c r="B12" s="122"/>
      <c r="C12" s="123"/>
      <c r="D12" s="124"/>
      <c r="E12" s="124"/>
      <c r="F12" s="123"/>
      <c r="G12" s="124"/>
      <c r="H12" s="124"/>
      <c r="I12" s="123"/>
      <c r="J12" s="123"/>
      <c r="K12" s="123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3"/>
      <c r="AB12" s="124"/>
      <c r="AC12" s="124"/>
      <c r="AD12" s="123"/>
      <c r="AE12" s="124"/>
      <c r="AF12" s="124"/>
      <c r="AG12" s="123"/>
      <c r="AH12" s="124"/>
      <c r="AI12" s="123"/>
      <c r="AJ12" s="123"/>
      <c r="AK12" s="124"/>
      <c r="AL12" s="124"/>
      <c r="AM12" s="51"/>
    </row>
    <row r="13" spans="1:39" s="47" customFormat="1" x14ac:dyDescent="0.25">
      <c r="A13" s="121"/>
      <c r="B13" s="122"/>
      <c r="C13" s="123"/>
      <c r="D13" s="124"/>
      <c r="E13" s="124"/>
      <c r="F13" s="123"/>
      <c r="G13" s="124"/>
      <c r="H13" s="124"/>
      <c r="I13" s="123"/>
      <c r="J13" s="123"/>
      <c r="K13" s="123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3"/>
      <c r="AB13" s="124"/>
      <c r="AC13" s="124"/>
      <c r="AD13" s="123"/>
      <c r="AE13" s="124"/>
      <c r="AF13" s="124"/>
      <c r="AG13" s="123"/>
      <c r="AH13" s="124"/>
      <c r="AI13" s="123"/>
      <c r="AJ13" s="123"/>
      <c r="AK13" s="124"/>
      <c r="AL13" s="124"/>
      <c r="AM13" s="51"/>
    </row>
    <row r="14" spans="1:39" s="47" customFormat="1" x14ac:dyDescent="0.25">
      <c r="A14" s="62"/>
      <c r="B14" s="62"/>
      <c r="C14" s="12"/>
      <c r="D14" s="12"/>
      <c r="E14" s="12"/>
      <c r="F14" s="12"/>
      <c r="G14" s="12"/>
      <c r="H14" s="126">
        <v>0.02</v>
      </c>
      <c r="I14" s="126">
        <v>0.1</v>
      </c>
      <c r="J14" s="12"/>
      <c r="K14" s="12"/>
      <c r="L14" s="12"/>
      <c r="M14" s="70"/>
      <c r="N14" s="70"/>
      <c r="O14" s="12"/>
      <c r="P14" s="70"/>
      <c r="Q14" s="12"/>
      <c r="R14" s="70"/>
      <c r="S14" s="70"/>
      <c r="T14" s="70"/>
      <c r="U14" s="70"/>
      <c r="V14" s="70"/>
      <c r="W14" s="70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51"/>
    </row>
    <row r="15" spans="1:39" s="47" customFormat="1" x14ac:dyDescent="0.25">
      <c r="A15" s="50" t="s">
        <v>278</v>
      </c>
      <c r="B15" s="62"/>
      <c r="C15" s="12"/>
      <c r="D15" s="12"/>
      <c r="E15" s="12"/>
      <c r="F15" s="12"/>
      <c r="G15" s="12"/>
      <c r="H15" s="126">
        <v>0.1</v>
      </c>
      <c r="I15" s="126">
        <v>0.3</v>
      </c>
      <c r="J15" s="12"/>
      <c r="K15" s="12"/>
      <c r="L15" s="12"/>
      <c r="M15" s="70"/>
      <c r="N15" s="70"/>
      <c r="O15" s="12"/>
      <c r="P15" s="70"/>
      <c r="Q15" s="12"/>
      <c r="R15" s="70"/>
      <c r="S15" s="70"/>
      <c r="T15" s="70"/>
      <c r="U15" s="70"/>
      <c r="V15" s="70"/>
      <c r="W15" s="70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51"/>
    </row>
    <row r="16" spans="1:39" s="47" customFormat="1" x14ac:dyDescent="0.25">
      <c r="A16" s="65" t="s">
        <v>401</v>
      </c>
      <c r="B16" s="149" t="s">
        <v>280</v>
      </c>
      <c r="C16" s="149"/>
      <c r="D16" s="149"/>
      <c r="E16" s="11"/>
      <c r="F16" s="11"/>
      <c r="G16" s="11"/>
      <c r="H16" s="127">
        <v>0.3</v>
      </c>
      <c r="I16" s="127">
        <v>0.5</v>
      </c>
      <c r="J16" s="11"/>
      <c r="K16" s="11"/>
      <c r="L16" s="71"/>
      <c r="M16" s="71"/>
      <c r="N16" s="11"/>
      <c r="O16" s="71"/>
      <c r="P16" s="11"/>
      <c r="Q16" s="71"/>
      <c r="R16" s="71"/>
      <c r="S16" s="71"/>
      <c r="T16" s="71"/>
      <c r="U16" s="71"/>
      <c r="V16" s="7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51"/>
    </row>
    <row r="17" spans="1:39" s="47" customFormat="1" x14ac:dyDescent="0.25">
      <c r="A17" s="65" t="s">
        <v>277</v>
      </c>
      <c r="B17" s="149" t="s">
        <v>400</v>
      </c>
      <c r="C17" s="149"/>
      <c r="D17" s="149"/>
      <c r="E17" s="11"/>
      <c r="F17" s="11"/>
      <c r="G17" s="11"/>
      <c r="H17" s="127">
        <v>0.5</v>
      </c>
      <c r="I17" s="127">
        <v>1</v>
      </c>
      <c r="J17" s="11"/>
      <c r="K17" s="11"/>
      <c r="L17" s="71"/>
      <c r="M17" s="71"/>
      <c r="N17" s="11"/>
      <c r="O17" s="71"/>
      <c r="P17" s="11"/>
      <c r="Q17" s="71"/>
      <c r="R17" s="71"/>
      <c r="S17" s="71"/>
      <c r="T17" s="71"/>
      <c r="U17" s="71"/>
      <c r="V17" s="7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51"/>
    </row>
    <row r="18" spans="1:39" s="47" customFormat="1" x14ac:dyDescent="0.25">
      <c r="A18" s="62"/>
      <c r="B18" s="62"/>
      <c r="C18" s="11"/>
      <c r="D18" s="11"/>
      <c r="E18" s="11"/>
      <c r="F18" s="11"/>
      <c r="G18" s="11"/>
      <c r="H18" s="127"/>
      <c r="I18" s="127"/>
      <c r="J18" s="11"/>
      <c r="K18" s="11"/>
      <c r="L18" s="11"/>
      <c r="M18" s="71"/>
      <c r="N18" s="71"/>
      <c r="O18" s="11"/>
      <c r="P18" s="71"/>
      <c r="Q18" s="11"/>
      <c r="R18" s="71"/>
      <c r="S18" s="71"/>
      <c r="T18" s="71"/>
      <c r="U18" s="71"/>
      <c r="V18" s="71"/>
      <c r="W18" s="7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51"/>
    </row>
    <row r="19" spans="1:39" s="47" customFormat="1" x14ac:dyDescent="0.25">
      <c r="A19" s="62"/>
      <c r="B19" s="62"/>
      <c r="C19" s="12"/>
      <c r="D19" s="12"/>
      <c r="E19" s="11"/>
      <c r="F19" s="11"/>
      <c r="G19" s="11"/>
      <c r="H19" s="11"/>
      <c r="I19" s="11"/>
      <c r="J19" s="11"/>
      <c r="K19" s="11"/>
      <c r="L19" s="11"/>
      <c r="M19" s="71"/>
      <c r="N19" s="71"/>
      <c r="O19" s="11"/>
      <c r="P19" s="71"/>
      <c r="Q19" s="11"/>
      <c r="R19" s="71"/>
      <c r="S19" s="71"/>
      <c r="T19" s="71"/>
      <c r="U19" s="71"/>
      <c r="V19" s="71"/>
      <c r="W19" s="7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51"/>
    </row>
    <row r="20" spans="1:39" s="15" customFormat="1" x14ac:dyDescent="0.25">
      <c r="A20" s="62"/>
      <c r="B20" s="62"/>
      <c r="C20" s="97" t="s">
        <v>170</v>
      </c>
      <c r="D20" s="97" t="s">
        <v>173</v>
      </c>
      <c r="E20" s="97" t="s">
        <v>176</v>
      </c>
      <c r="F20" s="97" t="s">
        <v>166</v>
      </c>
      <c r="G20" s="11"/>
      <c r="H20" s="11"/>
      <c r="I20" s="11"/>
      <c r="J20" s="11"/>
      <c r="K20" s="11"/>
      <c r="L20" s="11"/>
      <c r="M20" s="71"/>
      <c r="N20" s="71"/>
      <c r="O20" s="11"/>
      <c r="P20" s="71"/>
      <c r="Q20" s="11"/>
      <c r="R20" s="71"/>
      <c r="S20" s="71"/>
      <c r="T20" s="71"/>
      <c r="U20" s="71"/>
      <c r="V20" s="71"/>
      <c r="W20" s="7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38"/>
    </row>
    <row r="21" spans="1:39" s="15" customFormat="1" x14ac:dyDescent="0.25">
      <c r="A21" s="62"/>
      <c r="B21" s="62"/>
      <c r="C21" s="97">
        <v>43800</v>
      </c>
      <c r="D21" s="97">
        <v>43800</v>
      </c>
      <c r="E21" s="97">
        <v>43800</v>
      </c>
      <c r="F21" s="97">
        <v>43800</v>
      </c>
      <c r="G21" s="11"/>
      <c r="H21" s="11"/>
      <c r="I21" s="11"/>
      <c r="J21" s="11"/>
      <c r="K21" s="11"/>
      <c r="L21" s="11"/>
      <c r="M21" s="71"/>
      <c r="N21" s="71"/>
      <c r="O21" s="11"/>
      <c r="P21" s="71"/>
      <c r="Q21" s="11"/>
      <c r="R21" s="71"/>
      <c r="S21" s="71"/>
      <c r="T21" s="71"/>
      <c r="U21" s="71"/>
      <c r="V21" s="71"/>
      <c r="W21" s="7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38"/>
    </row>
    <row r="22" spans="1:39" s="15" customFormat="1" x14ac:dyDescent="0.25">
      <c r="A22" s="63" t="s">
        <v>40</v>
      </c>
      <c r="B22" s="163" t="s">
        <v>41</v>
      </c>
      <c r="C22" s="95">
        <v>1.29</v>
      </c>
      <c r="D22" s="95">
        <v>1.57</v>
      </c>
      <c r="E22" s="95">
        <v>1.74</v>
      </c>
      <c r="F22" s="95">
        <v>1.75</v>
      </c>
      <c r="G22" s="11"/>
      <c r="H22" s="11"/>
      <c r="I22" s="11"/>
      <c r="J22" s="11"/>
      <c r="K22" s="11"/>
      <c r="L22" s="11"/>
      <c r="M22" s="71"/>
      <c r="N22" s="71"/>
      <c r="O22" s="11"/>
      <c r="P22" s="71"/>
      <c r="Q22" s="11"/>
      <c r="R22" s="71"/>
      <c r="S22" s="71"/>
      <c r="T22" s="71"/>
      <c r="U22" s="71"/>
      <c r="V22" s="71"/>
      <c r="W22" s="7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38"/>
    </row>
    <row r="23" spans="1:39" s="15" customFormat="1" x14ac:dyDescent="0.25">
      <c r="A23" s="63" t="s">
        <v>42</v>
      </c>
      <c r="B23" s="163"/>
      <c r="C23" s="95" t="s">
        <v>44</v>
      </c>
      <c r="D23" s="95" t="s">
        <v>44</v>
      </c>
      <c r="E23" s="95" t="s">
        <v>43</v>
      </c>
      <c r="F23" s="95" t="s">
        <v>43</v>
      </c>
      <c r="G23" s="11"/>
      <c r="H23" s="11"/>
      <c r="I23" s="11"/>
      <c r="J23" s="11"/>
      <c r="K23" s="11"/>
      <c r="L23" s="11"/>
      <c r="M23" s="71"/>
      <c r="N23" s="71"/>
      <c r="O23" s="11"/>
      <c r="P23" s="71"/>
      <c r="Q23" s="11"/>
      <c r="R23" s="71"/>
      <c r="S23" s="71"/>
      <c r="T23" s="71"/>
      <c r="U23" s="71"/>
      <c r="V23" s="71"/>
      <c r="W23" s="7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38"/>
    </row>
    <row r="24" spans="1:39" s="15" customFormat="1" x14ac:dyDescent="0.25">
      <c r="A24" s="63" t="s">
        <v>46</v>
      </c>
      <c r="B24" s="163"/>
      <c r="C24" s="29">
        <v>0.2</v>
      </c>
      <c r="D24" s="95" t="s">
        <v>45</v>
      </c>
      <c r="E24" s="95">
        <v>0.12</v>
      </c>
      <c r="F24" s="95">
        <v>0.17</v>
      </c>
      <c r="G24" s="11"/>
      <c r="H24" s="11"/>
      <c r="I24" s="11"/>
      <c r="J24" s="11"/>
      <c r="K24" s="11"/>
      <c r="L24" s="11"/>
      <c r="M24" s="71"/>
      <c r="N24" s="71"/>
      <c r="O24" s="11"/>
      <c r="P24" s="71"/>
      <c r="Q24" s="11"/>
      <c r="R24" s="71"/>
      <c r="S24" s="71"/>
      <c r="T24" s="71"/>
      <c r="U24" s="71"/>
      <c r="V24" s="71"/>
      <c r="W24" s="7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38"/>
    </row>
    <row r="25" spans="1:39" x14ac:dyDescent="0.25">
      <c r="A25" s="63" t="s">
        <v>47</v>
      </c>
      <c r="B25" s="163"/>
      <c r="C25" s="95">
        <v>3.34</v>
      </c>
      <c r="D25" s="95">
        <v>0.49</v>
      </c>
      <c r="E25" s="95">
        <v>0.22</v>
      </c>
      <c r="F25" s="95">
        <v>0.37</v>
      </c>
    </row>
    <row r="26" spans="1:39" x14ac:dyDescent="0.25">
      <c r="A26" s="63" t="s">
        <v>48</v>
      </c>
      <c r="B26" s="163"/>
      <c r="C26" s="29">
        <v>27.6</v>
      </c>
      <c r="D26" s="29">
        <v>14.6</v>
      </c>
      <c r="E26" s="95">
        <v>1.19</v>
      </c>
      <c r="F26" s="95">
        <v>0.54</v>
      </c>
      <c r="O26" s="7" t="s">
        <v>51</v>
      </c>
    </row>
    <row r="27" spans="1:39" x14ac:dyDescent="0.25">
      <c r="A27" s="63" t="s">
        <v>49</v>
      </c>
      <c r="B27" s="163"/>
      <c r="C27" s="98">
        <v>51.8</v>
      </c>
      <c r="D27" s="98">
        <v>59.2</v>
      </c>
      <c r="E27" s="29">
        <v>28.5</v>
      </c>
      <c r="F27" s="95">
        <v>2.15</v>
      </c>
    </row>
    <row r="28" spans="1:39" x14ac:dyDescent="0.25">
      <c r="A28" s="63" t="s">
        <v>50</v>
      </c>
      <c r="B28" s="163"/>
      <c r="C28" s="29">
        <v>15.4</v>
      </c>
      <c r="D28" s="29">
        <v>22</v>
      </c>
      <c r="E28" s="98">
        <v>59.2</v>
      </c>
      <c r="F28" s="98">
        <v>59.4</v>
      </c>
    </row>
    <row r="29" spans="1:39" x14ac:dyDescent="0.25">
      <c r="A29" s="63" t="s">
        <v>276</v>
      </c>
      <c r="B29" s="163"/>
      <c r="C29" s="95" t="s">
        <v>277</v>
      </c>
      <c r="D29" s="95" t="s">
        <v>277</v>
      </c>
      <c r="E29" s="29">
        <v>8.9</v>
      </c>
      <c r="F29" s="29">
        <v>35</v>
      </c>
    </row>
    <row r="30" spans="1:39" x14ac:dyDescent="0.25">
      <c r="A30" s="5" t="s">
        <v>403</v>
      </c>
      <c r="C30" s="27">
        <f>SUM(C26:C29)</f>
        <v>94.800000000000011</v>
      </c>
      <c r="D30" s="27">
        <f t="shared" ref="D30:F30" si="1">SUM(D26:D29)</f>
        <v>95.8</v>
      </c>
      <c r="E30" s="27">
        <f t="shared" si="1"/>
        <v>97.79</v>
      </c>
      <c r="F30" s="27">
        <f t="shared" si="1"/>
        <v>97.09</v>
      </c>
    </row>
    <row r="31" spans="1:39" x14ac:dyDescent="0.25">
      <c r="A31" s="5" t="s">
        <v>404</v>
      </c>
      <c r="C31" s="7">
        <f>SUM(C22:C25)</f>
        <v>4.83</v>
      </c>
      <c r="D31" s="7">
        <f t="shared" ref="D31:F31" si="2">SUM(D22:D25)</f>
        <v>2.06</v>
      </c>
      <c r="E31" s="7">
        <f t="shared" si="2"/>
        <v>2.08</v>
      </c>
      <c r="F31" s="7">
        <f t="shared" si="2"/>
        <v>2.29</v>
      </c>
    </row>
    <row r="34" spans="3:3" x14ac:dyDescent="0.25">
      <c r="C34" s="10"/>
    </row>
  </sheetData>
  <mergeCells count="6">
    <mergeCell ref="B22:B29"/>
    <mergeCell ref="B3:B10"/>
    <mergeCell ref="A1:A2"/>
    <mergeCell ref="B1:B2"/>
    <mergeCell ref="B16:D16"/>
    <mergeCell ref="B17:D17"/>
  </mergeCells>
  <conditionalFormatting sqref="C3:AL13">
    <cfRule type="containsText" dxfId="57" priority="7" operator="containsText" text="&lt;">
      <formula>NOT(ISERROR(SEARCH("&lt;",C3)))</formula>
    </cfRule>
  </conditionalFormatting>
  <conditionalFormatting sqref="A16:A17">
    <cfRule type="containsText" dxfId="56" priority="6" operator="containsText" text="&lt;">
      <formula>NOT(ISERROR(SEARCH("&lt;",A16)))</formula>
    </cfRule>
  </conditionalFormatting>
  <conditionalFormatting sqref="F22:F29">
    <cfRule type="containsText" dxfId="55" priority="1" operator="containsText" text="&lt;">
      <formula>NOT(ISERROR(SEARCH("&lt;",F22)))</formula>
    </cfRule>
  </conditionalFormatting>
  <conditionalFormatting sqref="C22:C29">
    <cfRule type="containsText" dxfId="54" priority="5" operator="containsText" text="&lt;">
      <formula>NOT(ISERROR(SEARCH("&lt;",C22)))</formula>
    </cfRule>
  </conditionalFormatting>
  <conditionalFormatting sqref="D22:D29">
    <cfRule type="containsText" dxfId="53" priority="4" operator="containsText" text="&lt;">
      <formula>NOT(ISERROR(SEARCH("&lt;",D22)))</formula>
    </cfRule>
  </conditionalFormatting>
  <conditionalFormatting sqref="E22:E29">
    <cfRule type="containsText" dxfId="52" priority="3" operator="containsText" text="&lt;">
      <formula>NOT(ISERROR(SEARCH("&lt;",E22)))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193EF-280C-4B25-861C-81AE3AF745C4}">
  <sheetPr codeName="Planilha8">
    <tabColor theme="9" tint="0.79998168889431442"/>
  </sheetPr>
  <dimension ref="A1:N15"/>
  <sheetViews>
    <sheetView zoomScale="70" zoomScaleNormal="70" workbookViewId="0">
      <selection activeCell="F22" sqref="F22"/>
    </sheetView>
  </sheetViews>
  <sheetFormatPr defaultRowHeight="15" x14ac:dyDescent="0.25"/>
  <cols>
    <col min="1" max="1" width="31.42578125" bestFit="1" customWidth="1"/>
    <col min="2" max="2" width="10.5703125" customWidth="1"/>
    <col min="3" max="14" width="15.5703125" customWidth="1"/>
  </cols>
  <sheetData>
    <row r="1" spans="1:14" s="47" customFormat="1" ht="12.6" customHeight="1" x14ac:dyDescent="0.25">
      <c r="A1" s="167" t="s">
        <v>281</v>
      </c>
      <c r="B1" s="169" t="s">
        <v>4</v>
      </c>
      <c r="C1" s="49" t="s">
        <v>66</v>
      </c>
      <c r="D1" s="49" t="s">
        <v>67</v>
      </c>
      <c r="E1" s="49" t="s">
        <v>68</v>
      </c>
      <c r="F1" s="49" t="s">
        <v>69</v>
      </c>
      <c r="G1" s="49" t="s">
        <v>70</v>
      </c>
      <c r="H1" s="49" t="s">
        <v>71</v>
      </c>
      <c r="I1" s="49" t="s">
        <v>72</v>
      </c>
      <c r="J1" s="49" t="s">
        <v>73</v>
      </c>
      <c r="K1" s="49" t="s">
        <v>74</v>
      </c>
      <c r="L1" s="49" t="s">
        <v>75</v>
      </c>
      <c r="M1" s="49" t="s">
        <v>76</v>
      </c>
      <c r="N1" s="49" t="s">
        <v>77</v>
      </c>
    </row>
    <row r="2" spans="1:14" s="47" customFormat="1" x14ac:dyDescent="0.25">
      <c r="A2" s="168"/>
      <c r="B2" s="170"/>
      <c r="C2" s="49">
        <v>43800</v>
      </c>
      <c r="D2" s="49">
        <v>43800</v>
      </c>
      <c r="E2" s="49">
        <v>43800</v>
      </c>
      <c r="F2" s="49">
        <v>43800</v>
      </c>
      <c r="G2" s="49">
        <v>43800</v>
      </c>
      <c r="H2" s="49">
        <v>43800</v>
      </c>
      <c r="I2" s="49">
        <v>43800</v>
      </c>
      <c r="J2" s="49">
        <v>43800</v>
      </c>
      <c r="K2" s="49">
        <v>43800</v>
      </c>
      <c r="L2" s="49">
        <v>43800</v>
      </c>
      <c r="M2" s="49">
        <v>43800</v>
      </c>
      <c r="N2" s="49">
        <v>43800</v>
      </c>
    </row>
    <row r="3" spans="1:14" s="47" customFormat="1" x14ac:dyDescent="0.25">
      <c r="A3" s="63" t="s">
        <v>40</v>
      </c>
      <c r="B3" s="164" t="s">
        <v>65</v>
      </c>
      <c r="C3" s="29">
        <v>15.8</v>
      </c>
      <c r="D3" s="29">
        <v>12.7</v>
      </c>
      <c r="E3" s="29">
        <v>14.9</v>
      </c>
      <c r="F3" s="29">
        <v>20.100000000000001</v>
      </c>
      <c r="G3" s="29">
        <v>16.600000000000001</v>
      </c>
      <c r="H3" s="29">
        <v>15.3</v>
      </c>
      <c r="I3" s="29">
        <v>18.5</v>
      </c>
      <c r="J3" s="29">
        <v>27.1</v>
      </c>
      <c r="K3" s="29">
        <v>23.5</v>
      </c>
      <c r="L3" s="29">
        <v>16.8</v>
      </c>
      <c r="M3" s="29">
        <v>26.7</v>
      </c>
      <c r="N3" s="28">
        <v>9.51</v>
      </c>
    </row>
    <row r="4" spans="1:14" s="47" customFormat="1" x14ac:dyDescent="0.25">
      <c r="A4" s="63" t="s">
        <v>42</v>
      </c>
      <c r="B4" s="165"/>
      <c r="C4" s="29">
        <v>1.1000000000000001</v>
      </c>
      <c r="D4" s="28" t="s">
        <v>64</v>
      </c>
      <c r="E4" s="28" t="s">
        <v>64</v>
      </c>
      <c r="F4" s="28" t="s">
        <v>64</v>
      </c>
      <c r="G4" s="28" t="s">
        <v>64</v>
      </c>
      <c r="H4" s="28">
        <v>4.22</v>
      </c>
      <c r="I4" s="29">
        <v>149</v>
      </c>
      <c r="J4" s="28" t="s">
        <v>64</v>
      </c>
      <c r="K4" s="28" t="s">
        <v>64</v>
      </c>
      <c r="L4" s="28" t="s">
        <v>64</v>
      </c>
      <c r="M4" s="28" t="s">
        <v>64</v>
      </c>
      <c r="N4" s="28" t="s">
        <v>64</v>
      </c>
    </row>
    <row r="5" spans="1:14" s="47" customFormat="1" x14ac:dyDescent="0.25">
      <c r="A5" s="63" t="s">
        <v>46</v>
      </c>
      <c r="B5" s="165"/>
      <c r="C5" s="29">
        <v>4.4400000000000004</v>
      </c>
      <c r="D5" s="29">
        <v>12.6</v>
      </c>
      <c r="E5" s="29">
        <v>28.2</v>
      </c>
      <c r="F5" s="29">
        <v>223</v>
      </c>
      <c r="G5" s="29">
        <v>34</v>
      </c>
      <c r="H5" s="29">
        <v>18.2</v>
      </c>
      <c r="I5" s="29">
        <v>23.9</v>
      </c>
      <c r="J5" s="29">
        <v>20.5</v>
      </c>
      <c r="K5" s="28" t="s">
        <v>64</v>
      </c>
      <c r="L5" s="28">
        <v>6.05</v>
      </c>
      <c r="M5" s="28" t="s">
        <v>64</v>
      </c>
      <c r="N5" s="28">
        <v>2.16</v>
      </c>
    </row>
    <row r="6" spans="1:14" s="47" customFormat="1" x14ac:dyDescent="0.25">
      <c r="A6" s="63" t="s">
        <v>47</v>
      </c>
      <c r="B6" s="165"/>
      <c r="C6" s="29">
        <v>18.7</v>
      </c>
      <c r="D6" s="29">
        <v>161</v>
      </c>
      <c r="E6" s="29">
        <v>326</v>
      </c>
      <c r="F6" s="29">
        <v>238</v>
      </c>
      <c r="G6" s="29">
        <v>372</v>
      </c>
      <c r="H6" s="29">
        <v>326</v>
      </c>
      <c r="I6" s="29">
        <v>296</v>
      </c>
      <c r="J6" s="29">
        <v>320</v>
      </c>
      <c r="K6" s="29">
        <v>12.7</v>
      </c>
      <c r="L6" s="29">
        <v>28.3</v>
      </c>
      <c r="M6" s="29">
        <v>1.2</v>
      </c>
      <c r="N6" s="29">
        <v>30.1</v>
      </c>
    </row>
    <row r="7" spans="1:14" s="47" customFormat="1" x14ac:dyDescent="0.25">
      <c r="A7" s="63" t="s">
        <v>48</v>
      </c>
      <c r="B7" s="165"/>
      <c r="C7" s="29">
        <v>162</v>
      </c>
      <c r="D7" s="29">
        <v>610</v>
      </c>
      <c r="E7" s="29">
        <v>566</v>
      </c>
      <c r="F7" s="29">
        <v>269</v>
      </c>
      <c r="G7" s="29">
        <v>516</v>
      </c>
      <c r="H7" s="29">
        <v>565</v>
      </c>
      <c r="I7" s="29">
        <v>422</v>
      </c>
      <c r="J7" s="29">
        <v>589</v>
      </c>
      <c r="K7" s="29">
        <v>251</v>
      </c>
      <c r="L7" s="29">
        <v>370</v>
      </c>
      <c r="M7" s="29">
        <v>1.1000000000000001</v>
      </c>
      <c r="N7" s="29">
        <v>20.100000000000001</v>
      </c>
    </row>
    <row r="8" spans="1:14" s="47" customFormat="1" x14ac:dyDescent="0.25">
      <c r="A8" s="63" t="s">
        <v>49</v>
      </c>
      <c r="B8" s="165"/>
      <c r="C8" s="29">
        <v>502</v>
      </c>
      <c r="D8" s="29">
        <v>194</v>
      </c>
      <c r="E8" s="29">
        <v>68.2</v>
      </c>
      <c r="F8" s="29">
        <v>163</v>
      </c>
      <c r="G8" s="29">
        <v>56.7</v>
      </c>
      <c r="H8" s="29">
        <v>68.099999999999994</v>
      </c>
      <c r="I8" s="29">
        <v>80.400000000000006</v>
      </c>
      <c r="J8" s="29">
        <v>50.6</v>
      </c>
      <c r="K8" s="29">
        <v>551</v>
      </c>
      <c r="L8" s="29">
        <v>446</v>
      </c>
      <c r="M8" s="29">
        <v>31.8</v>
      </c>
      <c r="N8" s="29">
        <v>27.2</v>
      </c>
    </row>
    <row r="9" spans="1:14" s="47" customFormat="1" x14ac:dyDescent="0.25">
      <c r="A9" s="63" t="s">
        <v>50</v>
      </c>
      <c r="B9" s="165"/>
      <c r="C9" s="29">
        <v>268</v>
      </c>
      <c r="D9" s="28">
        <v>5.99</v>
      </c>
      <c r="E9" s="29">
        <v>1.6</v>
      </c>
      <c r="F9" s="29">
        <v>61.1</v>
      </c>
      <c r="G9" s="28" t="s">
        <v>64</v>
      </c>
      <c r="H9" s="28">
        <v>1.59</v>
      </c>
      <c r="I9" s="28">
        <v>7.93</v>
      </c>
      <c r="J9" s="29">
        <v>1.7</v>
      </c>
      <c r="K9" s="29">
        <v>131</v>
      </c>
      <c r="L9" s="29">
        <v>118</v>
      </c>
      <c r="M9" s="29">
        <v>496</v>
      </c>
      <c r="N9" s="29">
        <v>386</v>
      </c>
    </row>
    <row r="10" spans="1:14" s="47" customFormat="1" x14ac:dyDescent="0.25">
      <c r="A10" s="63" t="s">
        <v>282</v>
      </c>
      <c r="B10" s="166"/>
      <c r="C10" s="28" t="s">
        <v>277</v>
      </c>
      <c r="D10" s="28" t="s">
        <v>277</v>
      </c>
      <c r="E10" s="28" t="s">
        <v>277</v>
      </c>
      <c r="F10" s="28" t="s">
        <v>277</v>
      </c>
      <c r="G10" s="28" t="s">
        <v>277</v>
      </c>
      <c r="H10" s="28" t="s">
        <v>277</v>
      </c>
      <c r="I10" s="28" t="s">
        <v>277</v>
      </c>
      <c r="J10" s="28" t="s">
        <v>277</v>
      </c>
      <c r="K10" s="28" t="s">
        <v>277</v>
      </c>
      <c r="L10" s="28" t="s">
        <v>277</v>
      </c>
      <c r="M10" s="29">
        <v>443</v>
      </c>
      <c r="N10" s="29">
        <v>525</v>
      </c>
    </row>
    <row r="11" spans="1:14" s="47" customFormat="1" x14ac:dyDescent="0.25">
      <c r="A11" s="62"/>
      <c r="B11" s="62"/>
      <c r="C11" s="68"/>
      <c r="D11" s="68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14" s="47" customFormat="1" x14ac:dyDescent="0.25">
      <c r="A12" s="67" t="s">
        <v>278</v>
      </c>
      <c r="B12" s="62"/>
      <c r="C12" s="12"/>
      <c r="D12" s="12"/>
    </row>
    <row r="13" spans="1:14" s="47" customFormat="1" x14ac:dyDescent="0.25">
      <c r="A13" s="65" t="s">
        <v>401</v>
      </c>
      <c r="B13" s="149" t="s">
        <v>280</v>
      </c>
      <c r="C13" s="149"/>
      <c r="D13" s="149"/>
      <c r="E13" s="149"/>
    </row>
    <row r="14" spans="1:14" s="47" customFormat="1" x14ac:dyDescent="0.25">
      <c r="A14" s="65" t="s">
        <v>277</v>
      </c>
      <c r="B14" s="149" t="s">
        <v>400</v>
      </c>
      <c r="C14" s="149"/>
      <c r="D14" s="149"/>
      <c r="E14" s="149"/>
    </row>
    <row r="15" spans="1:14" s="47" customFormat="1" x14ac:dyDescent="0.25"/>
  </sheetData>
  <mergeCells count="5">
    <mergeCell ref="B13:E13"/>
    <mergeCell ref="B14:E14"/>
    <mergeCell ref="A1:A2"/>
    <mergeCell ref="B1:B2"/>
    <mergeCell ref="B3:B10"/>
  </mergeCells>
  <conditionalFormatting sqref="C3:N9">
    <cfRule type="containsText" dxfId="51" priority="3" operator="containsText" text="&lt;">
      <formula>NOT(ISERROR(SEARCH("&lt;",C3)))</formula>
    </cfRule>
  </conditionalFormatting>
  <conditionalFormatting sqref="A13:A14">
    <cfRule type="containsText" dxfId="50" priority="1" operator="containsText" text="&lt;">
      <formula>NOT(ISERROR(SEARCH("&lt;",A13)))</formula>
    </cfRule>
  </conditionalFormatting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6EFCE-6BA0-4B2C-8560-756A8A269FE3}">
  <sheetPr codeName="Planilha9">
    <tabColor theme="9" tint="0.79998168889431442"/>
  </sheetPr>
  <dimension ref="A1:J27"/>
  <sheetViews>
    <sheetView zoomScale="85" zoomScaleNormal="85" workbookViewId="0">
      <pane xSplit="1" topLeftCell="B1" activePane="topRight" state="frozen"/>
      <selection pane="topRight" activeCell="O15" sqref="O15"/>
    </sheetView>
  </sheetViews>
  <sheetFormatPr defaultRowHeight="15" x14ac:dyDescent="0.25"/>
  <cols>
    <col min="1" max="1" width="35.5703125" customWidth="1"/>
    <col min="3" max="6" width="15.5703125" customWidth="1"/>
    <col min="7" max="10" width="15.140625" customWidth="1"/>
  </cols>
  <sheetData>
    <row r="1" spans="1:10" s="47" customFormat="1" x14ac:dyDescent="0.25">
      <c r="A1" s="159" t="s">
        <v>284</v>
      </c>
      <c r="B1" s="159"/>
      <c r="C1" s="159"/>
      <c r="D1" s="159"/>
      <c r="E1" s="159"/>
      <c r="F1" s="159"/>
      <c r="G1" s="159"/>
      <c r="H1" s="159"/>
      <c r="I1" s="159"/>
      <c r="J1" s="159"/>
    </row>
    <row r="2" spans="1:10" s="47" customFormat="1" ht="17.25" customHeight="1" x14ac:dyDescent="0.25">
      <c r="A2" s="150" t="s">
        <v>281</v>
      </c>
      <c r="B2" s="150" t="s">
        <v>4</v>
      </c>
      <c r="C2" s="49" t="s">
        <v>78</v>
      </c>
      <c r="D2" s="49" t="s">
        <v>81</v>
      </c>
      <c r="E2" s="49" t="s">
        <v>82</v>
      </c>
      <c r="F2" s="49" t="s">
        <v>85</v>
      </c>
      <c r="G2" s="49" t="s">
        <v>86</v>
      </c>
      <c r="H2" s="49" t="s">
        <v>89</v>
      </c>
      <c r="I2" s="49" t="s">
        <v>90</v>
      </c>
      <c r="J2" s="49" t="s">
        <v>93</v>
      </c>
    </row>
    <row r="3" spans="1:10" s="47" customFormat="1" ht="16.5" customHeight="1" x14ac:dyDescent="0.25">
      <c r="A3" s="150"/>
      <c r="B3" s="150"/>
      <c r="C3" s="49">
        <v>43800</v>
      </c>
      <c r="D3" s="49">
        <v>43800</v>
      </c>
      <c r="E3" s="49">
        <v>43800</v>
      </c>
      <c r="F3" s="49">
        <v>43800</v>
      </c>
      <c r="G3" s="49">
        <v>43800</v>
      </c>
      <c r="H3" s="49">
        <v>43800</v>
      </c>
      <c r="I3" s="49">
        <v>43800</v>
      </c>
      <c r="J3" s="49">
        <v>43800</v>
      </c>
    </row>
    <row r="4" spans="1:10" s="47" customFormat="1" x14ac:dyDescent="0.25">
      <c r="A4" s="63" t="s">
        <v>40</v>
      </c>
      <c r="B4" s="172" t="s">
        <v>65</v>
      </c>
      <c r="C4" s="29">
        <v>26.9</v>
      </c>
      <c r="D4" s="29">
        <v>19.600000000000001</v>
      </c>
      <c r="E4" s="29">
        <v>134</v>
      </c>
      <c r="F4" s="29">
        <v>41.7</v>
      </c>
      <c r="G4" s="53">
        <v>23.2</v>
      </c>
      <c r="H4" s="29">
        <v>23.1</v>
      </c>
      <c r="I4" s="29">
        <v>84.8</v>
      </c>
      <c r="J4" s="29">
        <v>31.2</v>
      </c>
    </row>
    <row r="5" spans="1:10" s="47" customFormat="1" x14ac:dyDescent="0.25">
      <c r="A5" s="63" t="s">
        <v>42</v>
      </c>
      <c r="B5" s="172"/>
      <c r="C5" s="29">
        <v>22.2</v>
      </c>
      <c r="D5" s="28" t="s">
        <v>64</v>
      </c>
      <c r="E5" s="29">
        <v>85.5</v>
      </c>
      <c r="F5" s="29">
        <v>13</v>
      </c>
      <c r="G5" s="19" t="s">
        <v>64</v>
      </c>
      <c r="H5" s="28" t="s">
        <v>64</v>
      </c>
      <c r="I5" s="29">
        <v>17.5</v>
      </c>
      <c r="J5" s="29" t="s">
        <v>64</v>
      </c>
    </row>
    <row r="6" spans="1:10" s="47" customFormat="1" x14ac:dyDescent="0.25">
      <c r="A6" s="63" t="s">
        <v>46</v>
      </c>
      <c r="B6" s="172"/>
      <c r="C6" s="29">
        <v>16.5</v>
      </c>
      <c r="D6" s="29">
        <v>14.5</v>
      </c>
      <c r="E6" s="29">
        <v>103</v>
      </c>
      <c r="F6" s="29">
        <v>27.6</v>
      </c>
      <c r="G6" s="19">
        <v>3.27</v>
      </c>
      <c r="H6" s="29">
        <v>11.7</v>
      </c>
      <c r="I6" s="29">
        <v>38.5</v>
      </c>
      <c r="J6" s="29">
        <v>10.6</v>
      </c>
    </row>
    <row r="7" spans="1:10" s="47" customFormat="1" x14ac:dyDescent="0.25">
      <c r="A7" s="63" t="s">
        <v>47</v>
      </c>
      <c r="B7" s="172"/>
      <c r="C7" s="29">
        <v>303</v>
      </c>
      <c r="D7" s="29">
        <v>244</v>
      </c>
      <c r="E7" s="29">
        <v>491</v>
      </c>
      <c r="F7" s="29">
        <v>316</v>
      </c>
      <c r="G7" s="53">
        <v>46.4</v>
      </c>
      <c r="H7" s="29">
        <v>110</v>
      </c>
      <c r="I7" s="29">
        <v>183</v>
      </c>
      <c r="J7" s="29">
        <v>99.8</v>
      </c>
    </row>
    <row r="8" spans="1:10" s="47" customFormat="1" x14ac:dyDescent="0.25">
      <c r="A8" s="63" t="s">
        <v>48</v>
      </c>
      <c r="B8" s="172"/>
      <c r="C8" s="29">
        <v>574</v>
      </c>
      <c r="D8" s="29">
        <v>556</v>
      </c>
      <c r="E8" s="29">
        <v>160</v>
      </c>
      <c r="F8" s="29">
        <v>475</v>
      </c>
      <c r="G8" s="53">
        <v>411</v>
      </c>
      <c r="H8" s="29">
        <v>680</v>
      </c>
      <c r="I8" s="29">
        <v>169</v>
      </c>
      <c r="J8" s="29">
        <v>56.6</v>
      </c>
    </row>
    <row r="9" spans="1:10" s="47" customFormat="1" x14ac:dyDescent="0.25">
      <c r="A9" s="63" t="s">
        <v>49</v>
      </c>
      <c r="B9" s="172"/>
      <c r="C9" s="29">
        <v>47.6</v>
      </c>
      <c r="D9" s="29">
        <v>163</v>
      </c>
      <c r="E9" s="29">
        <v>19.8</v>
      </c>
      <c r="F9" s="29">
        <v>109</v>
      </c>
      <c r="G9" s="53">
        <v>453</v>
      </c>
      <c r="H9" s="29">
        <v>167</v>
      </c>
      <c r="I9" s="29">
        <v>172</v>
      </c>
      <c r="J9" s="29">
        <v>109</v>
      </c>
    </row>
    <row r="10" spans="1:10" s="47" customFormat="1" x14ac:dyDescent="0.25">
      <c r="A10" s="63" t="s">
        <v>50</v>
      </c>
      <c r="B10" s="172"/>
      <c r="C10" s="29">
        <v>3.93</v>
      </c>
      <c r="D10" s="28">
        <v>7.97</v>
      </c>
      <c r="E10" s="28">
        <v>3.93</v>
      </c>
      <c r="F10" s="29">
        <v>16.2</v>
      </c>
      <c r="G10" s="53">
        <v>66.900000000000006</v>
      </c>
      <c r="H10" s="29">
        <v>14.8</v>
      </c>
      <c r="I10" s="29">
        <v>173</v>
      </c>
      <c r="J10" s="29">
        <v>380</v>
      </c>
    </row>
    <row r="11" spans="1:10" s="47" customFormat="1" x14ac:dyDescent="0.25">
      <c r="A11" s="63" t="s">
        <v>282</v>
      </c>
      <c r="B11" s="172"/>
      <c r="C11" s="28" t="s">
        <v>277</v>
      </c>
      <c r="D11" s="28" t="s">
        <v>277</v>
      </c>
      <c r="E11" s="28" t="s">
        <v>277</v>
      </c>
      <c r="F11" s="28" t="s">
        <v>277</v>
      </c>
      <c r="G11" s="19" t="s">
        <v>277</v>
      </c>
      <c r="H11" s="19" t="s">
        <v>277</v>
      </c>
      <c r="I11" s="29">
        <v>162</v>
      </c>
      <c r="J11" s="19" t="s">
        <v>277</v>
      </c>
    </row>
    <row r="12" spans="1:10" s="47" customFormat="1" x14ac:dyDescent="0.25">
      <c r="A12" s="159" t="s">
        <v>285</v>
      </c>
      <c r="B12" s="159"/>
      <c r="C12" s="159"/>
      <c r="D12" s="159"/>
      <c r="E12" s="159"/>
      <c r="F12" s="159"/>
      <c r="G12" s="159"/>
      <c r="H12" s="159"/>
      <c r="I12" s="159"/>
      <c r="J12" s="159"/>
    </row>
    <row r="13" spans="1:10" s="47" customFormat="1" x14ac:dyDescent="0.25">
      <c r="A13" s="150" t="s">
        <v>281</v>
      </c>
      <c r="B13" s="150" t="s">
        <v>4</v>
      </c>
      <c r="C13" s="49" t="s">
        <v>79</v>
      </c>
      <c r="D13" s="49" t="s">
        <v>80</v>
      </c>
      <c r="E13" s="49" t="s">
        <v>83</v>
      </c>
      <c r="F13" s="49" t="s">
        <v>84</v>
      </c>
      <c r="G13" s="49" t="s">
        <v>87</v>
      </c>
      <c r="H13" s="49" t="s">
        <v>88</v>
      </c>
      <c r="I13" s="49" t="s">
        <v>91</v>
      </c>
      <c r="J13" s="49" t="s">
        <v>92</v>
      </c>
    </row>
    <row r="14" spans="1:10" s="47" customFormat="1" x14ac:dyDescent="0.25">
      <c r="A14" s="150"/>
      <c r="B14" s="150"/>
      <c r="C14" s="49">
        <v>43800</v>
      </c>
      <c r="D14" s="49">
        <v>43800</v>
      </c>
      <c r="E14" s="49">
        <v>43800</v>
      </c>
      <c r="F14" s="49">
        <v>43800</v>
      </c>
      <c r="G14" s="49">
        <v>43800</v>
      </c>
      <c r="H14" s="49">
        <v>43800</v>
      </c>
      <c r="I14" s="49">
        <v>43800</v>
      </c>
      <c r="J14" s="49">
        <v>43800</v>
      </c>
    </row>
    <row r="15" spans="1:10" s="47" customFormat="1" x14ac:dyDescent="0.25">
      <c r="A15" s="63" t="s">
        <v>40</v>
      </c>
      <c r="B15" s="171" t="s">
        <v>41</v>
      </c>
      <c r="C15" s="29">
        <v>1.0900000000000001</v>
      </c>
      <c r="D15" s="28">
        <v>4.47</v>
      </c>
      <c r="E15" s="29">
        <v>11.4</v>
      </c>
      <c r="F15" s="29">
        <v>31.1</v>
      </c>
      <c r="G15" s="28">
        <v>3.44</v>
      </c>
      <c r="H15" s="28">
        <v>1.17</v>
      </c>
      <c r="I15" s="28">
        <v>33.1</v>
      </c>
      <c r="J15" s="28">
        <v>5.8</v>
      </c>
    </row>
    <row r="16" spans="1:10" s="47" customFormat="1" x14ac:dyDescent="0.25">
      <c r="A16" s="63" t="s">
        <v>42</v>
      </c>
      <c r="B16" s="171"/>
      <c r="C16" s="29">
        <v>0.69</v>
      </c>
      <c r="D16" s="28">
        <v>4.41</v>
      </c>
      <c r="E16" s="29">
        <v>11.4</v>
      </c>
      <c r="F16" s="28" t="s">
        <v>43</v>
      </c>
      <c r="G16" s="28" t="s">
        <v>43</v>
      </c>
      <c r="H16" s="28" t="s">
        <v>43</v>
      </c>
      <c r="I16" s="28">
        <v>5.97</v>
      </c>
      <c r="J16" s="28">
        <v>1.89</v>
      </c>
    </row>
    <row r="17" spans="1:10" s="47" customFormat="1" x14ac:dyDescent="0.25">
      <c r="A17" s="63" t="s">
        <v>46</v>
      </c>
      <c r="B17" s="171"/>
      <c r="C17" s="29">
        <v>0.74</v>
      </c>
      <c r="D17" s="28">
        <v>6.16</v>
      </c>
      <c r="E17" s="29">
        <v>12</v>
      </c>
      <c r="F17" s="28">
        <v>1.29</v>
      </c>
      <c r="G17" s="28">
        <v>6.86</v>
      </c>
      <c r="H17" s="28">
        <v>7.83</v>
      </c>
      <c r="I17" s="28">
        <v>3.15</v>
      </c>
      <c r="J17" s="28">
        <v>0.37</v>
      </c>
    </row>
    <row r="18" spans="1:10" s="47" customFormat="1" x14ac:dyDescent="0.25">
      <c r="A18" s="63" t="s">
        <v>47</v>
      </c>
      <c r="B18" s="171"/>
      <c r="C18" s="29">
        <v>9.76</v>
      </c>
      <c r="D18" s="29">
        <v>19.899999999999999</v>
      </c>
      <c r="E18" s="29">
        <v>44.7</v>
      </c>
      <c r="F18" s="29">
        <v>14.3</v>
      </c>
      <c r="G18" s="29">
        <v>53.7</v>
      </c>
      <c r="H18" s="29">
        <v>56.8</v>
      </c>
      <c r="I18" s="28">
        <v>5.87</v>
      </c>
      <c r="J18" s="28">
        <v>0.28999999999999998</v>
      </c>
    </row>
    <row r="19" spans="1:10" s="47" customFormat="1" x14ac:dyDescent="0.25">
      <c r="A19" s="63" t="s">
        <v>48</v>
      </c>
      <c r="B19" s="171"/>
      <c r="C19" s="29">
        <v>30</v>
      </c>
      <c r="D19" s="29">
        <v>38</v>
      </c>
      <c r="E19" s="29">
        <v>18.399999999999999</v>
      </c>
      <c r="F19" s="29">
        <v>26.3</v>
      </c>
      <c r="G19" s="29">
        <v>32.9</v>
      </c>
      <c r="H19" s="29">
        <v>32.5</v>
      </c>
      <c r="I19" s="28">
        <v>9.19</v>
      </c>
      <c r="J19" s="28">
        <v>0.36</v>
      </c>
    </row>
    <row r="20" spans="1:10" s="47" customFormat="1" x14ac:dyDescent="0.25">
      <c r="A20" s="63" t="s">
        <v>49</v>
      </c>
      <c r="B20" s="171"/>
      <c r="C20" s="29">
        <v>50.6</v>
      </c>
      <c r="D20" s="29">
        <v>21.8</v>
      </c>
      <c r="E20" s="29">
        <v>2.1</v>
      </c>
      <c r="F20" s="28">
        <v>3.11</v>
      </c>
      <c r="G20" s="28">
        <v>2.4700000000000002</v>
      </c>
      <c r="H20" s="28">
        <v>1.36</v>
      </c>
      <c r="I20" s="28">
        <v>15.7</v>
      </c>
      <c r="J20" s="28">
        <v>2.08</v>
      </c>
    </row>
    <row r="21" spans="1:10" s="47" customFormat="1" x14ac:dyDescent="0.25">
      <c r="A21" s="63" t="s">
        <v>50</v>
      </c>
      <c r="B21" s="171"/>
      <c r="C21" s="29">
        <v>6.28</v>
      </c>
      <c r="D21" s="29">
        <v>4.3</v>
      </c>
      <c r="E21" s="29">
        <v>0</v>
      </c>
      <c r="F21" s="29">
        <v>20</v>
      </c>
      <c r="G21" s="28">
        <v>0.31</v>
      </c>
      <c r="H21" s="28">
        <v>0.12</v>
      </c>
      <c r="I21" s="28">
        <v>15.3</v>
      </c>
      <c r="J21" s="28">
        <v>29.4</v>
      </c>
    </row>
    <row r="22" spans="1:10" s="47" customFormat="1" x14ac:dyDescent="0.25">
      <c r="A22" s="63" t="s">
        <v>282</v>
      </c>
      <c r="B22" s="171"/>
      <c r="C22" s="28" t="s">
        <v>277</v>
      </c>
      <c r="D22" s="28" t="s">
        <v>277</v>
      </c>
      <c r="E22" s="28" t="s">
        <v>277</v>
      </c>
      <c r="F22" s="28" t="s">
        <v>277</v>
      </c>
      <c r="G22" s="28" t="s">
        <v>277</v>
      </c>
      <c r="H22" s="28" t="s">
        <v>277</v>
      </c>
      <c r="I22" s="28">
        <v>11.6</v>
      </c>
      <c r="J22" s="28">
        <v>59.8</v>
      </c>
    </row>
    <row r="23" spans="1:10" s="47" customFormat="1" x14ac:dyDescent="0.25"/>
    <row r="24" spans="1:10" s="47" customFormat="1" x14ac:dyDescent="0.25">
      <c r="A24" s="67" t="s">
        <v>278</v>
      </c>
      <c r="B24" s="62"/>
      <c r="C24" s="12"/>
      <c r="D24" s="12"/>
    </row>
    <row r="25" spans="1:10" s="47" customFormat="1" x14ac:dyDescent="0.25">
      <c r="A25" s="65" t="s">
        <v>401</v>
      </c>
      <c r="B25" s="149" t="s">
        <v>280</v>
      </c>
      <c r="C25" s="149"/>
      <c r="D25" s="149"/>
      <c r="E25" s="149"/>
    </row>
    <row r="26" spans="1:10" s="47" customFormat="1" x14ac:dyDescent="0.25">
      <c r="A26" s="65" t="s">
        <v>277</v>
      </c>
      <c r="B26" s="149" t="s">
        <v>400</v>
      </c>
      <c r="C26" s="149"/>
      <c r="D26" s="149"/>
      <c r="E26" s="149"/>
    </row>
    <row r="27" spans="1:10" s="47" customFormat="1" x14ac:dyDescent="0.25"/>
  </sheetData>
  <mergeCells count="10">
    <mergeCell ref="B25:E25"/>
    <mergeCell ref="B26:E26"/>
    <mergeCell ref="A13:A14"/>
    <mergeCell ref="B13:B14"/>
    <mergeCell ref="A1:J1"/>
    <mergeCell ref="A12:J12"/>
    <mergeCell ref="B15:B22"/>
    <mergeCell ref="B4:B11"/>
    <mergeCell ref="A2:A3"/>
    <mergeCell ref="B2:B3"/>
  </mergeCells>
  <conditionalFormatting sqref="C4:J11 C15:J22">
    <cfRule type="containsText" dxfId="49" priority="2" operator="containsText" text="&lt;">
      <formula>NOT(ISERROR(SEARCH("&lt;",C4)))</formula>
    </cfRule>
  </conditionalFormatting>
  <conditionalFormatting sqref="A25:A26">
    <cfRule type="containsText" dxfId="48" priority="1" operator="containsText" text="&lt;">
      <formula>NOT(ISERROR(SEARCH("&lt;",A25)))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B611E-CB09-4D5E-8F19-CEF6307A2F3B}">
  <sheetPr codeName="Planilha7">
    <tabColor theme="9" tint="0.79998168889431442"/>
  </sheetPr>
  <dimension ref="A1:L28"/>
  <sheetViews>
    <sheetView tabSelected="1" zoomScale="85" zoomScaleNormal="85" workbookViewId="0">
      <selection activeCell="E8" sqref="E8"/>
    </sheetView>
  </sheetViews>
  <sheetFormatPr defaultRowHeight="15" x14ac:dyDescent="0.25"/>
  <cols>
    <col min="1" max="1" width="31.28515625" bestFit="1" customWidth="1"/>
    <col min="3" max="3" width="15.5703125" customWidth="1"/>
    <col min="4" max="8" width="15.5703125" style="7" customWidth="1"/>
    <col min="9" max="9" width="15.42578125" style="7" customWidth="1"/>
    <col min="10" max="11" width="15.42578125" style="7" bestFit="1" customWidth="1"/>
    <col min="12" max="12" width="15.42578125" style="7" customWidth="1"/>
  </cols>
  <sheetData>
    <row r="1" spans="1:12" s="45" customFormat="1" x14ac:dyDescent="0.25">
      <c r="A1" s="159" t="s">
        <v>284</v>
      </c>
      <c r="B1" s="159"/>
      <c r="C1" s="159"/>
      <c r="D1" s="159"/>
      <c r="E1" s="159"/>
      <c r="F1" s="159"/>
      <c r="G1" s="159"/>
      <c r="H1" s="159"/>
      <c r="I1" s="7"/>
      <c r="J1" s="7"/>
      <c r="K1" s="7"/>
      <c r="L1" s="7"/>
    </row>
    <row r="2" spans="1:12" s="45" customFormat="1" ht="15" customHeight="1" x14ac:dyDescent="0.25">
      <c r="A2" s="150" t="s">
        <v>281</v>
      </c>
      <c r="B2" s="150" t="s">
        <v>4</v>
      </c>
      <c r="C2" s="49" t="s">
        <v>52</v>
      </c>
      <c r="D2" s="49" t="s">
        <v>55</v>
      </c>
      <c r="E2" s="49" t="s">
        <v>56</v>
      </c>
      <c r="F2" s="49" t="s">
        <v>59</v>
      </c>
      <c r="G2" s="49" t="s">
        <v>60</v>
      </c>
      <c r="H2" s="49" t="s">
        <v>63</v>
      </c>
      <c r="I2" s="7"/>
      <c r="J2" s="97" t="s">
        <v>60</v>
      </c>
      <c r="K2" s="7"/>
      <c r="L2" s="7"/>
    </row>
    <row r="3" spans="1:12" s="45" customFormat="1" x14ac:dyDescent="0.25">
      <c r="A3" s="150"/>
      <c r="B3" s="150"/>
      <c r="C3" s="49">
        <v>43800</v>
      </c>
      <c r="D3" s="49">
        <v>43800</v>
      </c>
      <c r="E3" s="49">
        <v>43800</v>
      </c>
      <c r="F3" s="49">
        <v>43800</v>
      </c>
      <c r="G3" s="49">
        <v>43800</v>
      </c>
      <c r="H3" s="49">
        <v>43800</v>
      </c>
      <c r="I3" s="7"/>
      <c r="J3" s="97">
        <v>43800</v>
      </c>
      <c r="K3" s="7"/>
      <c r="L3" s="7"/>
    </row>
    <row r="4" spans="1:12" s="45" customFormat="1" x14ac:dyDescent="0.25">
      <c r="A4" s="63" t="s">
        <v>40</v>
      </c>
      <c r="B4" s="172" t="s">
        <v>65</v>
      </c>
      <c r="C4" s="29">
        <v>33.5</v>
      </c>
      <c r="D4" s="29">
        <v>25.5</v>
      </c>
      <c r="E4" s="29">
        <v>423</v>
      </c>
      <c r="F4" s="29">
        <v>276</v>
      </c>
      <c r="G4" s="29">
        <v>27.9</v>
      </c>
      <c r="H4" s="29">
        <v>33.299999999999997</v>
      </c>
      <c r="I4" s="63" t="s">
        <v>40</v>
      </c>
      <c r="J4" s="29">
        <v>27.9</v>
      </c>
      <c r="K4" s="110">
        <v>2.7905302007381401E-2</v>
      </c>
      <c r="L4" s="7"/>
    </row>
    <row r="5" spans="1:12" s="45" customFormat="1" x14ac:dyDescent="0.25">
      <c r="A5" s="63" t="s">
        <v>42</v>
      </c>
      <c r="B5" s="172"/>
      <c r="C5" s="29">
        <v>9.4</v>
      </c>
      <c r="D5" s="29">
        <v>1.47</v>
      </c>
      <c r="E5" s="29">
        <v>433</v>
      </c>
      <c r="F5" s="29">
        <v>391</v>
      </c>
      <c r="G5" s="29">
        <v>1.1000000000000001</v>
      </c>
      <c r="H5" s="29" t="s">
        <v>64</v>
      </c>
      <c r="I5" s="63" t="s">
        <v>42</v>
      </c>
      <c r="J5" s="29">
        <v>1.1000000000000001</v>
      </c>
      <c r="K5" s="110">
        <v>1.1002090397175465E-3</v>
      </c>
      <c r="L5" s="7"/>
    </row>
    <row r="6" spans="1:12" s="45" customFormat="1" x14ac:dyDescent="0.25">
      <c r="A6" s="63" t="s">
        <v>46</v>
      </c>
      <c r="B6" s="172"/>
      <c r="C6" s="29">
        <v>11</v>
      </c>
      <c r="D6" s="29">
        <v>206</v>
      </c>
      <c r="E6" s="29">
        <v>87.7</v>
      </c>
      <c r="F6" s="29">
        <v>187</v>
      </c>
      <c r="G6" s="29">
        <v>1.1299999999999999</v>
      </c>
      <c r="H6" s="29" t="s">
        <v>64</v>
      </c>
      <c r="I6" s="63" t="s">
        <v>46</v>
      </c>
      <c r="J6" s="29">
        <v>1.1299999999999999</v>
      </c>
      <c r="K6" s="110">
        <v>1.1302147408007522E-3</v>
      </c>
      <c r="L6" s="7"/>
    </row>
    <row r="7" spans="1:12" s="45" customFormat="1" x14ac:dyDescent="0.25">
      <c r="A7" s="63" t="s">
        <v>47</v>
      </c>
      <c r="B7" s="172"/>
      <c r="C7" s="29">
        <v>132</v>
      </c>
      <c r="D7" s="29">
        <v>471</v>
      </c>
      <c r="E7" s="29">
        <v>27.6</v>
      </c>
      <c r="F7" s="29">
        <v>69.900000000000006</v>
      </c>
      <c r="G7" s="29">
        <v>3.33</v>
      </c>
      <c r="H7" s="29">
        <v>1.76</v>
      </c>
      <c r="I7" s="63" t="s">
        <v>47</v>
      </c>
      <c r="J7" s="29">
        <v>3.33</v>
      </c>
      <c r="K7" s="110">
        <v>3.330632820235845E-3</v>
      </c>
      <c r="L7" s="7"/>
    </row>
    <row r="8" spans="1:12" s="45" customFormat="1" x14ac:dyDescent="0.25">
      <c r="A8" s="63" t="s">
        <v>48</v>
      </c>
      <c r="B8" s="172"/>
      <c r="C8" s="29">
        <v>520</v>
      </c>
      <c r="D8" s="29">
        <v>217</v>
      </c>
      <c r="E8" s="29">
        <v>14.9</v>
      </c>
      <c r="F8" s="29">
        <v>32.1</v>
      </c>
      <c r="G8" s="29">
        <v>3.15</v>
      </c>
      <c r="H8" s="29">
        <v>2.2599999999999998</v>
      </c>
      <c r="I8" s="63" t="s">
        <v>48</v>
      </c>
      <c r="J8" s="29">
        <v>3.15</v>
      </c>
      <c r="K8" s="110">
        <v>3.1505986137366098E-3</v>
      </c>
      <c r="L8" s="7"/>
    </row>
    <row r="9" spans="1:12" s="45" customFormat="1" x14ac:dyDescent="0.25">
      <c r="A9" s="63" t="s">
        <v>49</v>
      </c>
      <c r="B9" s="172"/>
      <c r="C9" s="29">
        <v>181</v>
      </c>
      <c r="D9" s="29">
        <v>70.2</v>
      </c>
      <c r="E9" s="29">
        <v>7.73</v>
      </c>
      <c r="F9" s="29">
        <v>18.100000000000001</v>
      </c>
      <c r="G9" s="29">
        <v>40.200000000000003</v>
      </c>
      <c r="H9" s="29">
        <v>59.2</v>
      </c>
      <c r="I9" s="63" t="s">
        <v>49</v>
      </c>
      <c r="J9" s="29">
        <v>40.200000000000003</v>
      </c>
      <c r="K9" s="110">
        <v>4.0207639451495789E-2</v>
      </c>
      <c r="L9" s="7"/>
    </row>
    <row r="10" spans="1:12" s="45" customFormat="1" x14ac:dyDescent="0.25">
      <c r="A10" s="63" t="s">
        <v>50</v>
      </c>
      <c r="B10" s="172"/>
      <c r="C10" s="29">
        <v>46.8</v>
      </c>
      <c r="D10" s="29">
        <v>4.07</v>
      </c>
      <c r="E10" s="29">
        <v>3.23</v>
      </c>
      <c r="F10" s="29">
        <v>9.1999999999999993</v>
      </c>
      <c r="G10" s="29">
        <v>360</v>
      </c>
      <c r="H10" s="29">
        <v>460</v>
      </c>
      <c r="I10" s="63" t="s">
        <v>50</v>
      </c>
      <c r="J10" s="29">
        <v>360</v>
      </c>
      <c r="K10" s="110">
        <v>0.36006841299846976</v>
      </c>
      <c r="L10" s="7"/>
    </row>
    <row r="11" spans="1:12" s="45" customFormat="1" x14ac:dyDescent="0.25">
      <c r="A11" s="63" t="s">
        <v>282</v>
      </c>
      <c r="B11" s="172"/>
      <c r="C11" s="29">
        <v>67.5</v>
      </c>
      <c r="D11" s="28" t="s">
        <v>277</v>
      </c>
      <c r="E11" s="28" t="s">
        <v>277</v>
      </c>
      <c r="F11" s="28" t="s">
        <v>277</v>
      </c>
      <c r="G11" s="29">
        <v>563</v>
      </c>
      <c r="H11" s="29">
        <v>442</v>
      </c>
      <c r="I11" s="63" t="s">
        <v>282</v>
      </c>
      <c r="J11" s="29">
        <v>563</v>
      </c>
      <c r="K11" s="110">
        <v>0.56310699032816236</v>
      </c>
      <c r="L11" s="7"/>
    </row>
    <row r="12" spans="1:12" s="45" customFormat="1" x14ac:dyDescent="0.25">
      <c r="A12" s="159" t="s">
        <v>285</v>
      </c>
      <c r="B12" s="159"/>
      <c r="C12" s="159"/>
      <c r="D12" s="159"/>
      <c r="E12" s="159"/>
      <c r="F12" s="159"/>
      <c r="G12" s="159"/>
      <c r="H12" s="159"/>
      <c r="I12" s="7"/>
      <c r="J12" s="27">
        <f>SUM(J4:J11)</f>
        <v>999.81</v>
      </c>
      <c r="K12" s="111">
        <f>SUM(K8:K11)</f>
        <v>0.96653364139186448</v>
      </c>
      <c r="L12" s="7"/>
    </row>
    <row r="13" spans="1:12" s="45" customFormat="1" ht="15" customHeight="1" x14ac:dyDescent="0.25">
      <c r="A13" s="150" t="s">
        <v>281</v>
      </c>
      <c r="B13" s="150" t="s">
        <v>4</v>
      </c>
      <c r="C13" s="49" t="s">
        <v>53</v>
      </c>
      <c r="D13" s="49" t="s">
        <v>54</v>
      </c>
      <c r="E13" s="49" t="s">
        <v>57</v>
      </c>
      <c r="F13" s="49" t="s">
        <v>58</v>
      </c>
      <c r="G13" s="49" t="s">
        <v>61</v>
      </c>
      <c r="H13" s="49" t="s">
        <v>62</v>
      </c>
      <c r="I13" s="7"/>
      <c r="J13" s="7"/>
      <c r="K13" s="7"/>
      <c r="L13" s="7"/>
    </row>
    <row r="14" spans="1:12" s="45" customFormat="1" x14ac:dyDescent="0.25">
      <c r="A14" s="150"/>
      <c r="B14" s="150"/>
      <c r="C14" s="49">
        <v>43800</v>
      </c>
      <c r="D14" s="49">
        <v>43800</v>
      </c>
      <c r="E14" s="49">
        <v>43800</v>
      </c>
      <c r="F14" s="49">
        <v>43800</v>
      </c>
      <c r="G14" s="49">
        <v>43800</v>
      </c>
      <c r="H14" s="49">
        <v>43800</v>
      </c>
      <c r="I14" s="7"/>
      <c r="J14" s="7"/>
      <c r="K14" s="7"/>
      <c r="L14" s="7"/>
    </row>
    <row r="15" spans="1:12" s="45" customFormat="1" x14ac:dyDescent="0.25">
      <c r="A15" s="63" t="s">
        <v>40</v>
      </c>
      <c r="B15" s="171" t="s">
        <v>41</v>
      </c>
      <c r="C15" s="29">
        <v>2.41</v>
      </c>
      <c r="D15" s="29">
        <v>2.91</v>
      </c>
      <c r="E15" s="28">
        <v>7.61</v>
      </c>
      <c r="F15" s="28">
        <v>3.26</v>
      </c>
      <c r="G15" s="28">
        <v>28</v>
      </c>
      <c r="H15" s="28">
        <v>3.12</v>
      </c>
      <c r="I15" s="7"/>
      <c r="J15" s="7"/>
      <c r="K15" s="7"/>
      <c r="L15" s="7"/>
    </row>
    <row r="16" spans="1:12" s="45" customFormat="1" x14ac:dyDescent="0.25">
      <c r="A16" s="63" t="s">
        <v>42</v>
      </c>
      <c r="B16" s="171"/>
      <c r="C16" s="29">
        <v>0.94</v>
      </c>
      <c r="D16" s="28" t="s">
        <v>43</v>
      </c>
      <c r="E16" s="28" t="s">
        <v>43</v>
      </c>
      <c r="F16" s="28" t="s">
        <v>43</v>
      </c>
      <c r="G16" s="28">
        <v>10.5</v>
      </c>
      <c r="H16" s="28" t="s">
        <v>43</v>
      </c>
      <c r="I16" s="7"/>
      <c r="J16" s="7"/>
      <c r="K16" s="7"/>
      <c r="L16" s="7"/>
    </row>
    <row r="17" spans="1:12" s="45" customFormat="1" x14ac:dyDescent="0.25">
      <c r="A17" s="63" t="s">
        <v>46</v>
      </c>
      <c r="B17" s="171"/>
      <c r="C17" s="29">
        <v>0.64</v>
      </c>
      <c r="D17" s="29">
        <v>5.03</v>
      </c>
      <c r="E17" s="28">
        <v>10.5</v>
      </c>
      <c r="F17" s="28">
        <v>1.22</v>
      </c>
      <c r="G17" s="28">
        <v>0.42</v>
      </c>
      <c r="H17" s="28" t="s">
        <v>43</v>
      </c>
      <c r="I17" s="7"/>
      <c r="J17" s="7"/>
      <c r="K17" s="7"/>
      <c r="L17" s="7"/>
    </row>
    <row r="18" spans="1:12" s="45" customFormat="1" x14ac:dyDescent="0.25">
      <c r="A18" s="63" t="s">
        <v>47</v>
      </c>
      <c r="B18" s="171"/>
      <c r="C18" s="29">
        <v>5.72</v>
      </c>
      <c r="D18" s="28">
        <v>52.4</v>
      </c>
      <c r="E18" s="28">
        <v>51.9</v>
      </c>
      <c r="F18" s="28">
        <v>18.399999999999999</v>
      </c>
      <c r="G18" s="28">
        <v>0.88</v>
      </c>
      <c r="H18" s="28" t="s">
        <v>43</v>
      </c>
      <c r="I18" s="7"/>
      <c r="J18" s="7"/>
      <c r="K18" s="7"/>
      <c r="L18" s="7"/>
    </row>
    <row r="19" spans="1:12" s="45" customFormat="1" x14ac:dyDescent="0.25">
      <c r="A19" s="63" t="s">
        <v>48</v>
      </c>
      <c r="B19" s="171"/>
      <c r="C19" s="29">
        <v>35.1</v>
      </c>
      <c r="D19" s="28">
        <v>17.5</v>
      </c>
      <c r="E19" s="28">
        <v>28.1</v>
      </c>
      <c r="F19" s="28">
        <v>56.6</v>
      </c>
      <c r="G19" s="28">
        <v>1.39</v>
      </c>
      <c r="H19" s="28">
        <v>0.28999999999999998</v>
      </c>
      <c r="I19" s="7"/>
      <c r="J19" s="7"/>
      <c r="K19" s="7"/>
      <c r="L19" s="7"/>
    </row>
    <row r="20" spans="1:12" s="45" customFormat="1" x14ac:dyDescent="0.25">
      <c r="A20" s="63" t="s">
        <v>49</v>
      </c>
      <c r="B20" s="171"/>
      <c r="C20" s="29">
        <v>39.200000000000003</v>
      </c>
      <c r="D20" s="28">
        <v>18.399999999999999</v>
      </c>
      <c r="E20" s="28">
        <v>2.19</v>
      </c>
      <c r="F20" s="28">
        <v>18</v>
      </c>
      <c r="G20" s="28">
        <v>3.5</v>
      </c>
      <c r="H20" s="28">
        <v>7.76</v>
      </c>
      <c r="I20" s="7"/>
      <c r="J20" s="7"/>
      <c r="K20" s="7"/>
      <c r="L20" s="7"/>
    </row>
    <row r="21" spans="1:12" s="45" customFormat="1" x14ac:dyDescent="0.25">
      <c r="A21" s="63" t="s">
        <v>50</v>
      </c>
      <c r="B21" s="171"/>
      <c r="C21" s="29">
        <v>14.4</v>
      </c>
      <c r="D21" s="28">
        <v>3.77</v>
      </c>
      <c r="E21" s="28">
        <v>0.26</v>
      </c>
      <c r="F21" s="28">
        <v>2.02</v>
      </c>
      <c r="G21" s="28">
        <v>18.399999999999999</v>
      </c>
      <c r="H21" s="28">
        <v>42.1</v>
      </c>
      <c r="I21" s="7"/>
      <c r="J21" s="7"/>
      <c r="K21" s="7"/>
      <c r="L21" s="7"/>
    </row>
    <row r="22" spans="1:12" s="45" customFormat="1" x14ac:dyDescent="0.25">
      <c r="A22" s="63" t="s">
        <v>282</v>
      </c>
      <c r="B22" s="171"/>
      <c r="C22" s="28" t="s">
        <v>277</v>
      </c>
      <c r="D22" s="28" t="s">
        <v>277</v>
      </c>
      <c r="E22" s="28" t="s">
        <v>277</v>
      </c>
      <c r="F22" s="28" t="s">
        <v>277</v>
      </c>
      <c r="G22" s="28">
        <v>36.700000000000003</v>
      </c>
      <c r="H22" s="28">
        <v>47.6</v>
      </c>
      <c r="I22" s="7"/>
      <c r="J22" s="7"/>
      <c r="K22" s="7"/>
      <c r="L22" s="7"/>
    </row>
    <row r="23" spans="1:12" s="45" customFormat="1" x14ac:dyDescent="0.25">
      <c r="C23" s="66"/>
      <c r="D23" s="27">
        <f>SUM(D19:D22)</f>
        <v>39.67</v>
      </c>
      <c r="E23" s="7"/>
      <c r="F23" s="7"/>
      <c r="G23" s="7"/>
      <c r="H23" s="7"/>
      <c r="I23" s="7"/>
      <c r="J23" s="7"/>
      <c r="K23" s="7"/>
      <c r="L23" s="7"/>
    </row>
    <row r="24" spans="1:12" s="45" customFormat="1" x14ac:dyDescent="0.25">
      <c r="A24" s="52" t="s">
        <v>278</v>
      </c>
      <c r="B24" s="5"/>
      <c r="C24" s="10"/>
      <c r="D24" s="112">
        <f>SUM(D15:D18)</f>
        <v>60.339999999999996</v>
      </c>
      <c r="F24" s="7"/>
      <c r="G24" s="7"/>
      <c r="H24" s="7"/>
      <c r="I24" s="7"/>
      <c r="J24" s="7"/>
      <c r="K24" s="7"/>
      <c r="L24" s="7"/>
    </row>
    <row r="25" spans="1:12" s="45" customFormat="1" x14ac:dyDescent="0.25">
      <c r="A25" s="30" t="s">
        <v>401</v>
      </c>
      <c r="B25" s="173" t="s">
        <v>280</v>
      </c>
      <c r="C25" s="173"/>
      <c r="D25" s="173"/>
      <c r="E25" s="173"/>
      <c r="F25" s="7"/>
      <c r="G25" s="7"/>
      <c r="H25" s="7"/>
      <c r="I25" s="7"/>
      <c r="J25" s="7"/>
      <c r="K25" s="7"/>
      <c r="L25" s="7"/>
    </row>
    <row r="26" spans="1:12" s="45" customFormat="1" x14ac:dyDescent="0.25">
      <c r="A26" s="30" t="s">
        <v>277</v>
      </c>
      <c r="B26" s="173" t="s">
        <v>400</v>
      </c>
      <c r="C26" s="173"/>
      <c r="D26" s="173"/>
      <c r="E26" s="173"/>
      <c r="F26" s="7"/>
      <c r="G26" s="7"/>
      <c r="H26" s="7"/>
      <c r="I26" s="7"/>
      <c r="J26" s="7"/>
      <c r="K26" s="7"/>
      <c r="L26" s="7"/>
    </row>
    <row r="27" spans="1:12" s="45" customFormat="1" x14ac:dyDescent="0.25">
      <c r="D27" s="7"/>
      <c r="E27" s="7"/>
      <c r="F27" s="7"/>
      <c r="G27" s="7"/>
      <c r="H27" s="7"/>
      <c r="I27" s="7"/>
      <c r="J27" s="7"/>
      <c r="K27" s="7"/>
      <c r="L27" s="7"/>
    </row>
    <row r="28" spans="1:12" s="45" customFormat="1" x14ac:dyDescent="0.25">
      <c r="D28" s="7"/>
      <c r="E28" s="7"/>
      <c r="F28" s="7"/>
      <c r="G28" s="7"/>
      <c r="H28" s="7"/>
      <c r="I28" s="7"/>
      <c r="J28" s="7"/>
      <c r="K28" s="7"/>
      <c r="L28" s="7"/>
    </row>
  </sheetData>
  <mergeCells count="10">
    <mergeCell ref="B25:E25"/>
    <mergeCell ref="B26:E26"/>
    <mergeCell ref="A13:A14"/>
    <mergeCell ref="B13:B14"/>
    <mergeCell ref="B15:B22"/>
    <mergeCell ref="A1:H1"/>
    <mergeCell ref="A2:A3"/>
    <mergeCell ref="B2:B3"/>
    <mergeCell ref="B4:B11"/>
    <mergeCell ref="A12:H12"/>
  </mergeCells>
  <conditionalFormatting sqref="C15:H22 C4:H11">
    <cfRule type="containsText" dxfId="47" priority="3" operator="containsText" text="&lt;">
      <formula>NOT(ISERROR(SEARCH("&lt;",C4)))</formula>
    </cfRule>
  </conditionalFormatting>
  <conditionalFormatting sqref="A25:A26">
    <cfRule type="containsText" dxfId="46" priority="2" operator="containsText" text="&lt;">
      <formula>NOT(ISERROR(SEARCH("&lt;",A25)))</formula>
    </cfRule>
  </conditionalFormatting>
  <conditionalFormatting sqref="J4:J11">
    <cfRule type="containsText" dxfId="45" priority="1" operator="containsText" text="&lt;">
      <formula>NOT(ISERROR(SEARCH("&lt;",J4)))</formula>
    </cfRule>
  </conditionalFormatting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CB7DF-2740-401E-9906-CF1384D780D5}">
  <sheetPr codeName="Planilha10">
    <tabColor theme="9" tint="0.79998168889431442"/>
  </sheetPr>
  <dimension ref="A1:AP84"/>
  <sheetViews>
    <sheetView topLeftCell="L85" zoomScale="70" zoomScaleNormal="70" workbookViewId="0">
      <selection activeCell="L102" sqref="L102"/>
    </sheetView>
  </sheetViews>
  <sheetFormatPr defaultRowHeight="15" x14ac:dyDescent="0.25"/>
  <cols>
    <col min="1" max="1" width="15.5703125" customWidth="1"/>
    <col min="2" max="2" width="22.5703125" customWidth="1"/>
    <col min="3" max="3" width="24.28515625" customWidth="1"/>
    <col min="4" max="4" width="25.42578125" customWidth="1"/>
    <col min="5" max="21" width="18.5703125" customWidth="1"/>
    <col min="22" max="22" width="18.5703125" style="5" customWidth="1"/>
    <col min="23" max="40" width="18.5703125" customWidth="1"/>
  </cols>
  <sheetData>
    <row r="1" spans="1:42" s="45" customFormat="1" ht="15" customHeight="1" x14ac:dyDescent="0.25">
      <c r="A1" s="150" t="s">
        <v>94</v>
      </c>
      <c r="B1" s="150" t="s">
        <v>3</v>
      </c>
      <c r="C1" s="150" t="s">
        <v>95</v>
      </c>
      <c r="D1" s="150"/>
      <c r="E1" s="150" t="s">
        <v>272</v>
      </c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</row>
    <row r="2" spans="1:42" s="45" customFormat="1" ht="17.25" customHeight="1" x14ac:dyDescent="0.25">
      <c r="A2" s="150"/>
      <c r="B2" s="150"/>
      <c r="C2" s="150" t="s">
        <v>96</v>
      </c>
      <c r="D2" s="150" t="s">
        <v>97</v>
      </c>
      <c r="E2" s="113" t="s">
        <v>169</v>
      </c>
      <c r="F2" s="113" t="s">
        <v>170</v>
      </c>
      <c r="G2" s="113" t="s">
        <v>171</v>
      </c>
      <c r="H2" s="113" t="s">
        <v>172</v>
      </c>
      <c r="I2" s="113" t="s">
        <v>173</v>
      </c>
      <c r="J2" s="113" t="s">
        <v>174</v>
      </c>
      <c r="K2" s="113" t="s">
        <v>175</v>
      </c>
      <c r="L2" s="113" t="s">
        <v>176</v>
      </c>
      <c r="M2" s="113" t="s">
        <v>177</v>
      </c>
      <c r="N2" s="113" t="s">
        <v>178</v>
      </c>
      <c r="O2" s="113" t="s">
        <v>179</v>
      </c>
      <c r="P2" s="113" t="s">
        <v>180</v>
      </c>
      <c r="Q2" s="113" t="s">
        <v>181</v>
      </c>
      <c r="R2" s="113" t="s">
        <v>182</v>
      </c>
      <c r="S2" s="113" t="s">
        <v>183</v>
      </c>
      <c r="T2" s="113" t="s">
        <v>184</v>
      </c>
      <c r="U2" s="113" t="s">
        <v>185</v>
      </c>
      <c r="V2" s="113" t="s">
        <v>186</v>
      </c>
      <c r="W2" s="113" t="s">
        <v>187</v>
      </c>
      <c r="X2" s="113" t="s">
        <v>188</v>
      </c>
      <c r="Y2" s="113" t="s">
        <v>189</v>
      </c>
      <c r="Z2" s="113" t="s">
        <v>26</v>
      </c>
      <c r="AA2" s="113" t="s">
        <v>162</v>
      </c>
      <c r="AB2" s="113" t="s">
        <v>27</v>
      </c>
      <c r="AC2" s="113" t="s">
        <v>28</v>
      </c>
      <c r="AD2" s="113" t="s">
        <v>29</v>
      </c>
      <c r="AE2" s="113" t="s">
        <v>30</v>
      </c>
      <c r="AF2" s="113" t="s">
        <v>31</v>
      </c>
      <c r="AG2" s="113" t="s">
        <v>32</v>
      </c>
      <c r="AH2" s="113" t="s">
        <v>33</v>
      </c>
      <c r="AI2" s="113" t="s">
        <v>34</v>
      </c>
      <c r="AJ2" s="113" t="s">
        <v>35</v>
      </c>
      <c r="AK2" s="113" t="s">
        <v>36</v>
      </c>
      <c r="AL2" s="113" t="s">
        <v>37</v>
      </c>
      <c r="AM2" s="113" t="s">
        <v>38</v>
      </c>
      <c r="AN2" s="113" t="s">
        <v>39</v>
      </c>
    </row>
    <row r="3" spans="1:42" s="45" customFormat="1" ht="16.5" customHeight="1" x14ac:dyDescent="0.25">
      <c r="A3" s="150"/>
      <c r="B3" s="150"/>
      <c r="C3" s="150"/>
      <c r="D3" s="150"/>
      <c r="E3" s="49">
        <v>43800</v>
      </c>
      <c r="F3" s="49">
        <v>43800</v>
      </c>
      <c r="G3" s="49">
        <v>43800</v>
      </c>
      <c r="H3" s="49">
        <v>43800</v>
      </c>
      <c r="I3" s="49">
        <v>43800</v>
      </c>
      <c r="J3" s="49">
        <v>43800</v>
      </c>
      <c r="K3" s="49">
        <v>43800</v>
      </c>
      <c r="L3" s="49">
        <v>43800</v>
      </c>
      <c r="M3" s="49">
        <v>43800</v>
      </c>
      <c r="N3" s="49">
        <v>43800</v>
      </c>
      <c r="O3" s="49">
        <v>43800</v>
      </c>
      <c r="P3" s="49">
        <v>43800</v>
      </c>
      <c r="Q3" s="49">
        <v>43800</v>
      </c>
      <c r="R3" s="49">
        <v>43800</v>
      </c>
      <c r="S3" s="49">
        <v>43800</v>
      </c>
      <c r="T3" s="49">
        <v>43800</v>
      </c>
      <c r="U3" s="49">
        <v>43800</v>
      </c>
      <c r="V3" s="49">
        <v>43800</v>
      </c>
      <c r="W3" s="49">
        <v>43800</v>
      </c>
      <c r="X3" s="49">
        <v>43800</v>
      </c>
      <c r="Y3" s="49">
        <v>43800</v>
      </c>
      <c r="Z3" s="49">
        <v>43800</v>
      </c>
      <c r="AA3" s="49">
        <v>43800</v>
      </c>
      <c r="AB3" s="49">
        <v>43800</v>
      </c>
      <c r="AC3" s="49">
        <v>43800</v>
      </c>
      <c r="AD3" s="49">
        <v>43800</v>
      </c>
      <c r="AE3" s="49">
        <v>43800</v>
      </c>
      <c r="AF3" s="49">
        <v>43800</v>
      </c>
      <c r="AG3" s="49">
        <v>43800</v>
      </c>
      <c r="AH3" s="49">
        <v>43800</v>
      </c>
      <c r="AI3" s="49">
        <v>43800</v>
      </c>
      <c r="AJ3" s="49">
        <v>43800</v>
      </c>
      <c r="AK3" s="49">
        <v>43800</v>
      </c>
      <c r="AL3" s="49">
        <v>43800</v>
      </c>
      <c r="AM3" s="49">
        <v>43800</v>
      </c>
      <c r="AN3" s="49">
        <v>43800</v>
      </c>
    </row>
    <row r="4" spans="1:42" s="45" customFormat="1" x14ac:dyDescent="0.25">
      <c r="A4" s="55" t="s">
        <v>98</v>
      </c>
      <c r="B4" s="13" t="s">
        <v>99</v>
      </c>
      <c r="C4" s="56" t="s">
        <v>2</v>
      </c>
      <c r="D4" s="56" t="s">
        <v>2</v>
      </c>
      <c r="E4" s="54">
        <v>431</v>
      </c>
      <c r="F4" s="54">
        <v>244</v>
      </c>
      <c r="G4" s="54">
        <v>486</v>
      </c>
      <c r="H4" s="54">
        <v>159</v>
      </c>
      <c r="I4" s="54">
        <v>410</v>
      </c>
      <c r="J4" s="54">
        <v>379</v>
      </c>
      <c r="K4" s="54">
        <v>213</v>
      </c>
      <c r="L4" s="54">
        <v>716</v>
      </c>
      <c r="M4" s="54">
        <v>179</v>
      </c>
      <c r="N4" s="54">
        <v>102</v>
      </c>
      <c r="O4" s="54">
        <v>828</v>
      </c>
      <c r="P4" s="54">
        <v>162</v>
      </c>
      <c r="Q4" s="54">
        <v>109</v>
      </c>
      <c r="R4" s="54">
        <v>599</v>
      </c>
      <c r="S4" s="54">
        <v>374</v>
      </c>
      <c r="T4" s="54">
        <v>635</v>
      </c>
      <c r="U4" s="54">
        <v>217</v>
      </c>
      <c r="V4" s="109">
        <v>10400</v>
      </c>
      <c r="W4" s="54">
        <v>267</v>
      </c>
      <c r="X4" s="54">
        <v>548</v>
      </c>
      <c r="Y4" s="54">
        <v>627</v>
      </c>
      <c r="Z4" s="54">
        <v>618</v>
      </c>
      <c r="AA4" s="54">
        <v>679</v>
      </c>
      <c r="AB4" s="54">
        <v>553</v>
      </c>
      <c r="AC4" s="54">
        <v>76.599999999999994</v>
      </c>
      <c r="AD4" s="54">
        <v>242</v>
      </c>
      <c r="AE4" s="54">
        <v>163</v>
      </c>
      <c r="AF4" s="54">
        <v>440</v>
      </c>
      <c r="AG4" s="54">
        <v>413</v>
      </c>
      <c r="AH4" s="54">
        <v>118</v>
      </c>
      <c r="AI4" s="54">
        <v>529</v>
      </c>
      <c r="AJ4" s="54">
        <v>122</v>
      </c>
      <c r="AK4" s="54">
        <v>209</v>
      </c>
      <c r="AL4" s="54">
        <v>277</v>
      </c>
      <c r="AM4" s="54">
        <v>347</v>
      </c>
      <c r="AN4" s="54">
        <v>149</v>
      </c>
      <c r="AO4" s="93">
        <f>MAX(E4:AN4)</f>
        <v>10400</v>
      </c>
      <c r="AP4" s="93">
        <f>MIN(E4:AO4)</f>
        <v>76.599999999999994</v>
      </c>
    </row>
    <row r="5" spans="1:42" s="45" customFormat="1" x14ac:dyDescent="0.25">
      <c r="A5" s="55" t="s">
        <v>100</v>
      </c>
      <c r="B5" s="13" t="s">
        <v>101</v>
      </c>
      <c r="C5" s="56" t="s">
        <v>2</v>
      </c>
      <c r="D5" s="56" t="s">
        <v>2</v>
      </c>
      <c r="E5" s="53" t="s">
        <v>147</v>
      </c>
      <c r="F5" s="53" t="s">
        <v>147</v>
      </c>
      <c r="G5" s="53" t="s">
        <v>147</v>
      </c>
      <c r="H5" s="53" t="s">
        <v>147</v>
      </c>
      <c r="I5" s="53" t="s">
        <v>147</v>
      </c>
      <c r="J5" s="53" t="s">
        <v>147</v>
      </c>
      <c r="K5" s="53" t="s">
        <v>147</v>
      </c>
      <c r="L5" s="53" t="s">
        <v>147</v>
      </c>
      <c r="M5" s="53" t="s">
        <v>147</v>
      </c>
      <c r="N5" s="53" t="s">
        <v>147</v>
      </c>
      <c r="O5" s="53" t="s">
        <v>147</v>
      </c>
      <c r="P5" s="53" t="s">
        <v>147</v>
      </c>
      <c r="Q5" s="53" t="s">
        <v>147</v>
      </c>
      <c r="R5" s="53" t="s">
        <v>147</v>
      </c>
      <c r="S5" s="53" t="s">
        <v>147</v>
      </c>
      <c r="T5" s="53" t="s">
        <v>147</v>
      </c>
      <c r="U5" s="53" t="s">
        <v>147</v>
      </c>
      <c r="V5" s="29" t="s">
        <v>147</v>
      </c>
      <c r="W5" s="53" t="s">
        <v>147</v>
      </c>
      <c r="X5" s="53" t="s">
        <v>147</v>
      </c>
      <c r="Y5" s="53" t="s">
        <v>147</v>
      </c>
      <c r="Z5" s="53" t="s">
        <v>147</v>
      </c>
      <c r="AA5" s="53" t="s">
        <v>147</v>
      </c>
      <c r="AB5" s="53" t="s">
        <v>147</v>
      </c>
      <c r="AC5" s="53" t="s">
        <v>147</v>
      </c>
      <c r="AD5" s="53" t="s">
        <v>147</v>
      </c>
      <c r="AE5" s="53" t="s">
        <v>147</v>
      </c>
      <c r="AF5" s="53" t="s">
        <v>147</v>
      </c>
      <c r="AG5" s="53" t="s">
        <v>147</v>
      </c>
      <c r="AH5" s="53" t="s">
        <v>147</v>
      </c>
      <c r="AI5" s="53" t="s">
        <v>147</v>
      </c>
      <c r="AJ5" s="53" t="s">
        <v>147</v>
      </c>
      <c r="AK5" s="53" t="s">
        <v>147</v>
      </c>
      <c r="AL5" s="53" t="s">
        <v>147</v>
      </c>
      <c r="AM5" s="53" t="s">
        <v>147</v>
      </c>
      <c r="AN5" s="53" t="s">
        <v>147</v>
      </c>
      <c r="AO5" s="93">
        <f t="shared" ref="AO5:AO22" si="0">MAX(E5:AN5)</f>
        <v>0</v>
      </c>
      <c r="AP5" s="93">
        <f t="shared" ref="AP5:AP22" si="1">MIN(E5:AO5)</f>
        <v>0</v>
      </c>
    </row>
    <row r="6" spans="1:42" s="45" customFormat="1" ht="14.1" customHeight="1" x14ac:dyDescent="0.25">
      <c r="A6" s="55" t="s">
        <v>103</v>
      </c>
      <c r="B6" s="13" t="s">
        <v>104</v>
      </c>
      <c r="C6" s="56">
        <v>19</v>
      </c>
      <c r="D6" s="56">
        <v>70</v>
      </c>
      <c r="E6" s="53" t="s">
        <v>147</v>
      </c>
      <c r="F6" s="53" t="s">
        <v>147</v>
      </c>
      <c r="G6" s="53" t="s">
        <v>147</v>
      </c>
      <c r="H6" s="53" t="s">
        <v>147</v>
      </c>
      <c r="I6" s="53" t="s">
        <v>147</v>
      </c>
      <c r="J6" s="53" t="s">
        <v>147</v>
      </c>
      <c r="K6" s="53" t="s">
        <v>147</v>
      </c>
      <c r="L6" s="53" t="s">
        <v>147</v>
      </c>
      <c r="M6" s="53" t="s">
        <v>147</v>
      </c>
      <c r="N6" s="53" t="s">
        <v>147</v>
      </c>
      <c r="O6" s="53" t="s">
        <v>147</v>
      </c>
      <c r="P6" s="53" t="s">
        <v>147</v>
      </c>
      <c r="Q6" s="53" t="s">
        <v>147</v>
      </c>
      <c r="R6" s="53" t="s">
        <v>147</v>
      </c>
      <c r="S6" s="53" t="s">
        <v>147</v>
      </c>
      <c r="T6" s="53" t="s">
        <v>147</v>
      </c>
      <c r="U6" s="53" t="s">
        <v>147</v>
      </c>
      <c r="V6" s="29" t="s">
        <v>147</v>
      </c>
      <c r="W6" s="53" t="s">
        <v>147</v>
      </c>
      <c r="X6" s="53" t="s">
        <v>147</v>
      </c>
      <c r="Y6" s="53" t="s">
        <v>147</v>
      </c>
      <c r="Z6" s="53" t="s">
        <v>147</v>
      </c>
      <c r="AA6" s="53" t="s">
        <v>147</v>
      </c>
      <c r="AB6" s="53" t="s">
        <v>147</v>
      </c>
      <c r="AC6" s="53" t="s">
        <v>147</v>
      </c>
      <c r="AD6" s="53" t="s">
        <v>147</v>
      </c>
      <c r="AE6" s="53" t="s">
        <v>147</v>
      </c>
      <c r="AF6" s="53" t="s">
        <v>147</v>
      </c>
      <c r="AG6" s="53" t="s">
        <v>147</v>
      </c>
      <c r="AH6" s="53" t="s">
        <v>147</v>
      </c>
      <c r="AI6" s="53" t="s">
        <v>147</v>
      </c>
      <c r="AJ6" s="53" t="s">
        <v>147</v>
      </c>
      <c r="AK6" s="53" t="s">
        <v>147</v>
      </c>
      <c r="AL6" s="53" t="s">
        <v>147</v>
      </c>
      <c r="AM6" s="53" t="s">
        <v>147</v>
      </c>
      <c r="AN6" s="53" t="s">
        <v>147</v>
      </c>
      <c r="AO6" s="93">
        <f t="shared" si="0"/>
        <v>0</v>
      </c>
      <c r="AP6" s="93">
        <f t="shared" si="1"/>
        <v>0</v>
      </c>
    </row>
    <row r="7" spans="1:42" s="45" customFormat="1" x14ac:dyDescent="0.25">
      <c r="A7" s="55" t="s">
        <v>105</v>
      </c>
      <c r="B7" s="13" t="s">
        <v>106</v>
      </c>
      <c r="C7" s="56" t="s">
        <v>2</v>
      </c>
      <c r="D7" s="56" t="s">
        <v>2</v>
      </c>
      <c r="E7" s="53">
        <v>1.62</v>
      </c>
      <c r="F7" s="53">
        <v>1.31</v>
      </c>
      <c r="G7" s="58">
        <v>1.5</v>
      </c>
      <c r="H7" s="53" t="s">
        <v>147</v>
      </c>
      <c r="I7" s="53">
        <v>1.07</v>
      </c>
      <c r="J7" s="53">
        <v>1.72</v>
      </c>
      <c r="K7" s="53" t="s">
        <v>147</v>
      </c>
      <c r="L7" s="19">
        <v>1.26</v>
      </c>
      <c r="M7" s="53" t="s">
        <v>147</v>
      </c>
      <c r="N7" s="53" t="s">
        <v>147</v>
      </c>
      <c r="O7" s="53">
        <v>1.33</v>
      </c>
      <c r="P7" s="53" t="s">
        <v>147</v>
      </c>
      <c r="Q7" s="53" t="s">
        <v>147</v>
      </c>
      <c r="R7" s="53">
        <v>1.1299999999999999</v>
      </c>
      <c r="S7" s="53" t="s">
        <v>147</v>
      </c>
      <c r="T7" s="53" t="s">
        <v>147</v>
      </c>
      <c r="U7" s="53" t="s">
        <v>147</v>
      </c>
      <c r="V7" s="107">
        <v>13.6</v>
      </c>
      <c r="W7" s="53" t="s">
        <v>147</v>
      </c>
      <c r="X7" s="53" t="s">
        <v>147</v>
      </c>
      <c r="Y7" s="53">
        <v>1.33</v>
      </c>
      <c r="Z7" s="58">
        <v>1.1000000000000001</v>
      </c>
      <c r="AA7" s="53">
        <v>1.19</v>
      </c>
      <c r="AB7" s="53" t="s">
        <v>147</v>
      </c>
      <c r="AC7" s="53">
        <v>6.66</v>
      </c>
      <c r="AD7" s="53" t="s">
        <v>147</v>
      </c>
      <c r="AE7" s="53" t="s">
        <v>147</v>
      </c>
      <c r="AF7" s="53">
        <v>1.52</v>
      </c>
      <c r="AG7" s="53">
        <v>1.59</v>
      </c>
      <c r="AH7" s="53" t="s">
        <v>147</v>
      </c>
      <c r="AI7" s="53">
        <v>1.01</v>
      </c>
      <c r="AJ7" s="53" t="s">
        <v>147</v>
      </c>
      <c r="AK7" s="53" t="s">
        <v>147</v>
      </c>
      <c r="AL7" s="53" t="s">
        <v>147</v>
      </c>
      <c r="AM7" s="53" t="s">
        <v>147</v>
      </c>
      <c r="AN7" s="53" t="s">
        <v>147</v>
      </c>
      <c r="AO7" s="93">
        <f t="shared" si="0"/>
        <v>13.6</v>
      </c>
      <c r="AP7" s="93">
        <f t="shared" si="1"/>
        <v>1.01</v>
      </c>
    </row>
    <row r="8" spans="1:42" s="45" customFormat="1" x14ac:dyDescent="0.25">
      <c r="A8" s="55" t="s">
        <v>107</v>
      </c>
      <c r="B8" s="13" t="s">
        <v>108</v>
      </c>
      <c r="C8" s="56" t="s">
        <v>2</v>
      </c>
      <c r="D8" s="56" t="s">
        <v>2</v>
      </c>
      <c r="E8" s="58">
        <v>1.3</v>
      </c>
      <c r="F8" s="53" t="s">
        <v>147</v>
      </c>
      <c r="G8" s="53" t="s">
        <v>147</v>
      </c>
      <c r="H8" s="53" t="s">
        <v>147</v>
      </c>
      <c r="I8" s="53" t="s">
        <v>147</v>
      </c>
      <c r="J8" s="53" t="s">
        <v>147</v>
      </c>
      <c r="K8" s="53" t="s">
        <v>147</v>
      </c>
      <c r="L8" s="53" t="s">
        <v>147</v>
      </c>
      <c r="M8" s="53" t="s">
        <v>147</v>
      </c>
      <c r="N8" s="53" t="s">
        <v>147</v>
      </c>
      <c r="O8" s="53">
        <v>5.05</v>
      </c>
      <c r="P8" s="53" t="s">
        <v>147</v>
      </c>
      <c r="Q8" s="53">
        <v>1.24</v>
      </c>
      <c r="R8" s="53">
        <v>5.0199999999999996</v>
      </c>
      <c r="S8" s="53" t="s">
        <v>147</v>
      </c>
      <c r="T8" s="53">
        <v>1.03</v>
      </c>
      <c r="U8" s="53" t="s">
        <v>147</v>
      </c>
      <c r="V8" s="107">
        <v>21.1</v>
      </c>
      <c r="W8" s="53">
        <v>1.83</v>
      </c>
      <c r="X8" s="53">
        <v>1.58</v>
      </c>
      <c r="Y8" s="53">
        <v>1.1299999999999999</v>
      </c>
      <c r="Z8" s="53">
        <v>4.28</v>
      </c>
      <c r="AA8" s="53">
        <v>4.21</v>
      </c>
      <c r="AB8" s="53" t="s">
        <v>147</v>
      </c>
      <c r="AC8" s="53">
        <v>1.38</v>
      </c>
      <c r="AD8" s="53">
        <v>1.22</v>
      </c>
      <c r="AE8" s="53" t="s">
        <v>147</v>
      </c>
      <c r="AF8" s="53">
        <v>1.72</v>
      </c>
      <c r="AG8" s="53" t="s">
        <v>147</v>
      </c>
      <c r="AH8" s="53" t="s">
        <v>147</v>
      </c>
      <c r="AI8" s="53">
        <v>1.26</v>
      </c>
      <c r="AJ8" s="19">
        <v>1.05</v>
      </c>
      <c r="AK8" s="53" t="s">
        <v>147</v>
      </c>
      <c r="AL8" s="53">
        <v>1.75</v>
      </c>
      <c r="AM8" s="19">
        <v>1.38</v>
      </c>
      <c r="AN8" s="53" t="s">
        <v>147</v>
      </c>
      <c r="AO8" s="93">
        <f t="shared" si="0"/>
        <v>21.1</v>
      </c>
      <c r="AP8" s="93">
        <f t="shared" si="1"/>
        <v>1.03</v>
      </c>
    </row>
    <row r="9" spans="1:42" s="5" customFormat="1" x14ac:dyDescent="0.25">
      <c r="A9" s="55" t="s">
        <v>109</v>
      </c>
      <c r="B9" s="13" t="s">
        <v>110</v>
      </c>
      <c r="C9" s="57">
        <v>1.2</v>
      </c>
      <c r="D9" s="57">
        <v>7.2</v>
      </c>
      <c r="E9" s="29" t="s">
        <v>116</v>
      </c>
      <c r="F9" s="29" t="s">
        <v>116</v>
      </c>
      <c r="G9" s="29" t="s">
        <v>116</v>
      </c>
      <c r="H9" s="28" t="s">
        <v>118</v>
      </c>
      <c r="I9" s="28" t="s">
        <v>118</v>
      </c>
      <c r="J9" s="28" t="s">
        <v>118</v>
      </c>
      <c r="K9" s="28" t="s">
        <v>118</v>
      </c>
      <c r="L9" s="28" t="s">
        <v>116</v>
      </c>
      <c r="M9" s="28" t="s">
        <v>118</v>
      </c>
      <c r="N9" s="29" t="s">
        <v>111</v>
      </c>
      <c r="O9" s="28" t="s">
        <v>118</v>
      </c>
      <c r="P9" s="28" t="s">
        <v>118</v>
      </c>
      <c r="Q9" s="28" t="s">
        <v>118</v>
      </c>
      <c r="R9" s="28" t="s">
        <v>118</v>
      </c>
      <c r="S9" s="28" t="s">
        <v>118</v>
      </c>
      <c r="T9" s="28" t="s">
        <v>118</v>
      </c>
      <c r="U9" s="29" t="s">
        <v>286</v>
      </c>
      <c r="V9" s="28" t="s">
        <v>118</v>
      </c>
      <c r="W9" s="29" t="s">
        <v>112</v>
      </c>
      <c r="X9" s="28" t="s">
        <v>118</v>
      </c>
      <c r="Y9" s="28" t="s">
        <v>118</v>
      </c>
      <c r="Z9" s="29" t="s">
        <v>113</v>
      </c>
      <c r="AA9" s="29" t="s">
        <v>114</v>
      </c>
      <c r="AB9" s="29" t="s">
        <v>115</v>
      </c>
      <c r="AC9" s="29" t="s">
        <v>116</v>
      </c>
      <c r="AD9" s="29" t="s">
        <v>116</v>
      </c>
      <c r="AE9" s="29" t="s">
        <v>287</v>
      </c>
      <c r="AF9" s="29" t="s">
        <v>116</v>
      </c>
      <c r="AG9" s="29" t="s">
        <v>116</v>
      </c>
      <c r="AH9" s="29" t="s">
        <v>116</v>
      </c>
      <c r="AI9" s="29" t="s">
        <v>116</v>
      </c>
      <c r="AJ9" s="28" t="s">
        <v>116</v>
      </c>
      <c r="AK9" s="28" t="s">
        <v>117</v>
      </c>
      <c r="AL9" s="29" t="s">
        <v>116</v>
      </c>
      <c r="AM9" s="28" t="s">
        <v>118</v>
      </c>
      <c r="AN9" s="28" t="s">
        <v>118</v>
      </c>
      <c r="AO9" s="93">
        <f t="shared" si="0"/>
        <v>0</v>
      </c>
      <c r="AP9" s="93">
        <f t="shared" si="1"/>
        <v>0</v>
      </c>
    </row>
    <row r="10" spans="1:42" s="5" customFormat="1" x14ac:dyDescent="0.25">
      <c r="A10" s="55" t="s">
        <v>119</v>
      </c>
      <c r="B10" s="13" t="s">
        <v>120</v>
      </c>
      <c r="C10" s="57">
        <v>46.7</v>
      </c>
      <c r="D10" s="57">
        <v>218</v>
      </c>
      <c r="E10" s="29">
        <v>5.94</v>
      </c>
      <c r="F10" s="35">
        <v>13.7</v>
      </c>
      <c r="G10" s="29">
        <v>8.4600000000000009</v>
      </c>
      <c r="H10" s="29">
        <v>9.6199999999999992</v>
      </c>
      <c r="I10" s="29">
        <v>1.71</v>
      </c>
      <c r="J10" s="29" t="s">
        <v>147</v>
      </c>
      <c r="K10" s="29">
        <v>7.85</v>
      </c>
      <c r="L10" s="28">
        <v>1.84</v>
      </c>
      <c r="M10" s="29">
        <v>1.1100000000000001</v>
      </c>
      <c r="N10" s="29">
        <v>9.84</v>
      </c>
      <c r="O10" s="29">
        <v>3.34</v>
      </c>
      <c r="P10" s="28">
        <v>3.34</v>
      </c>
      <c r="Q10" s="29" t="s">
        <v>147</v>
      </c>
      <c r="R10" s="29">
        <v>3.74</v>
      </c>
      <c r="S10" s="29">
        <v>3.01</v>
      </c>
      <c r="T10" s="29">
        <v>1.66</v>
      </c>
      <c r="U10" s="29" t="s">
        <v>147</v>
      </c>
      <c r="V10" s="29">
        <v>9.9700000000000006</v>
      </c>
      <c r="W10" s="29">
        <v>2.34</v>
      </c>
      <c r="X10" s="29">
        <v>1.76</v>
      </c>
      <c r="Y10" s="29">
        <v>2.83</v>
      </c>
      <c r="Z10" s="29">
        <v>1.71</v>
      </c>
      <c r="AA10" s="29">
        <v>1.29</v>
      </c>
      <c r="AB10" s="107">
        <v>16.600000000000001</v>
      </c>
      <c r="AC10" s="29">
        <v>8.24</v>
      </c>
      <c r="AD10" s="35">
        <v>11.3</v>
      </c>
      <c r="AE10" s="29">
        <v>8.07</v>
      </c>
      <c r="AF10" s="35">
        <v>11.7</v>
      </c>
      <c r="AG10" s="29">
        <v>9.18</v>
      </c>
      <c r="AH10" s="29">
        <v>9.18</v>
      </c>
      <c r="AI10" s="29">
        <v>8.2200000000000006</v>
      </c>
      <c r="AJ10" s="28">
        <v>7.19</v>
      </c>
      <c r="AK10" s="28">
        <v>11.4</v>
      </c>
      <c r="AL10" s="29">
        <v>7.67</v>
      </c>
      <c r="AM10" s="29" t="s">
        <v>147</v>
      </c>
      <c r="AN10" s="29">
        <v>7.73</v>
      </c>
      <c r="AO10" s="93">
        <f t="shared" si="0"/>
        <v>16.600000000000001</v>
      </c>
      <c r="AP10" s="93">
        <f t="shared" si="1"/>
        <v>1.1100000000000001</v>
      </c>
    </row>
    <row r="11" spans="1:42" s="5" customFormat="1" x14ac:dyDescent="0.25">
      <c r="A11" s="55" t="s">
        <v>121</v>
      </c>
      <c r="B11" s="13" t="s">
        <v>122</v>
      </c>
      <c r="C11" s="57" t="s">
        <v>2</v>
      </c>
      <c r="D11" s="57" t="s">
        <v>2</v>
      </c>
      <c r="E11" s="29">
        <v>1.04</v>
      </c>
      <c r="F11" s="53" t="s">
        <v>147</v>
      </c>
      <c r="G11" s="29">
        <v>1.42</v>
      </c>
      <c r="H11" s="29" t="s">
        <v>147</v>
      </c>
      <c r="I11" s="29">
        <v>1.26</v>
      </c>
      <c r="J11" s="35">
        <v>1.2</v>
      </c>
      <c r="K11" s="29" t="s">
        <v>147</v>
      </c>
      <c r="L11" s="28">
        <v>1.56</v>
      </c>
      <c r="M11" s="29" t="s">
        <v>147</v>
      </c>
      <c r="N11" s="29" t="s">
        <v>147</v>
      </c>
      <c r="O11" s="29">
        <v>2.02</v>
      </c>
      <c r="P11" s="29" t="s">
        <v>147</v>
      </c>
      <c r="Q11" s="29" t="s">
        <v>147</v>
      </c>
      <c r="R11" s="29">
        <v>1.45</v>
      </c>
      <c r="S11" s="29">
        <v>1.07</v>
      </c>
      <c r="T11" s="29">
        <v>1.43</v>
      </c>
      <c r="U11" s="29" t="s">
        <v>147</v>
      </c>
      <c r="V11" s="108">
        <v>3.31</v>
      </c>
      <c r="W11" s="29" t="s">
        <v>147</v>
      </c>
      <c r="X11" s="29">
        <v>1.29</v>
      </c>
      <c r="Y11" s="29">
        <v>1.66</v>
      </c>
      <c r="Z11" s="29">
        <v>1.06</v>
      </c>
      <c r="AA11" s="29">
        <v>1.38</v>
      </c>
      <c r="AB11" s="29">
        <v>1.47</v>
      </c>
      <c r="AC11" s="29" t="s">
        <v>147</v>
      </c>
      <c r="AD11" s="29" t="s">
        <v>147</v>
      </c>
      <c r="AE11" s="29">
        <v>1.42</v>
      </c>
      <c r="AF11" s="29">
        <v>1.47</v>
      </c>
      <c r="AG11" s="29">
        <v>1.34</v>
      </c>
      <c r="AH11" s="29" t="s">
        <v>147</v>
      </c>
      <c r="AI11" s="29" t="s">
        <v>147</v>
      </c>
      <c r="AJ11" s="29" t="s">
        <v>147</v>
      </c>
      <c r="AK11" s="29" t="s">
        <v>147</v>
      </c>
      <c r="AL11" s="29" t="s">
        <v>147</v>
      </c>
      <c r="AM11" s="29" t="s">
        <v>147</v>
      </c>
      <c r="AN11" s="29" t="s">
        <v>147</v>
      </c>
      <c r="AO11" s="93">
        <f t="shared" si="0"/>
        <v>3.31</v>
      </c>
      <c r="AP11" s="93">
        <f t="shared" si="1"/>
        <v>1.04</v>
      </c>
    </row>
    <row r="12" spans="1:42" s="5" customFormat="1" x14ac:dyDescent="0.25">
      <c r="A12" s="55" t="s">
        <v>123</v>
      </c>
      <c r="B12" s="13" t="s">
        <v>124</v>
      </c>
      <c r="C12" s="57">
        <v>34</v>
      </c>
      <c r="D12" s="57">
        <v>270</v>
      </c>
      <c r="E12" s="29">
        <v>3.25</v>
      </c>
      <c r="F12" s="29">
        <v>2.36</v>
      </c>
      <c r="G12" s="29">
        <v>3.58</v>
      </c>
      <c r="H12" s="29">
        <v>1.66</v>
      </c>
      <c r="I12" s="35">
        <v>3.3</v>
      </c>
      <c r="J12" s="29">
        <v>3.88</v>
      </c>
      <c r="K12" s="35">
        <v>1.1000000000000001</v>
      </c>
      <c r="L12" s="28">
        <v>4.07</v>
      </c>
      <c r="M12" s="29">
        <v>2.27</v>
      </c>
      <c r="N12" s="29">
        <v>2.0299999999999998</v>
      </c>
      <c r="O12" s="29">
        <v>5.1100000000000003</v>
      </c>
      <c r="P12" s="28">
        <v>5.1100000000000003</v>
      </c>
      <c r="Q12" s="29">
        <v>1.83</v>
      </c>
      <c r="R12" s="29">
        <v>4.0599999999999996</v>
      </c>
      <c r="S12" s="29">
        <v>2.88</v>
      </c>
      <c r="T12" s="29">
        <v>3.51</v>
      </c>
      <c r="U12" s="29">
        <v>3.64</v>
      </c>
      <c r="V12" s="108">
        <v>9.01</v>
      </c>
      <c r="W12" s="29">
        <v>3.27</v>
      </c>
      <c r="X12" s="29">
        <v>4.26</v>
      </c>
      <c r="Y12" s="29">
        <v>3.18</v>
      </c>
      <c r="Z12" s="29">
        <v>2.29</v>
      </c>
      <c r="AA12" s="29">
        <v>3.48</v>
      </c>
      <c r="AB12" s="29">
        <v>3.01</v>
      </c>
      <c r="AC12" s="29">
        <v>2.0099999999999998</v>
      </c>
      <c r="AD12" s="29">
        <v>2.69</v>
      </c>
      <c r="AE12" s="29">
        <v>2.16</v>
      </c>
      <c r="AF12" s="29">
        <v>2.83</v>
      </c>
      <c r="AG12" s="29">
        <v>3.13</v>
      </c>
      <c r="AH12" s="29">
        <v>3.13</v>
      </c>
      <c r="AI12" s="29">
        <v>1.65</v>
      </c>
      <c r="AJ12" s="28">
        <v>2.36</v>
      </c>
      <c r="AK12" s="28">
        <v>2.82</v>
      </c>
      <c r="AL12" s="29">
        <v>2.48</v>
      </c>
      <c r="AM12" s="28">
        <v>3.69</v>
      </c>
      <c r="AN12" s="29">
        <v>1.45</v>
      </c>
      <c r="AO12" s="93">
        <f t="shared" si="0"/>
        <v>9.01</v>
      </c>
      <c r="AP12" s="93">
        <f t="shared" si="1"/>
        <v>1.1000000000000001</v>
      </c>
    </row>
    <row r="13" spans="1:42" s="5" customFormat="1" x14ac:dyDescent="0.25">
      <c r="A13" s="55" t="s">
        <v>125</v>
      </c>
      <c r="B13" s="13" t="s">
        <v>126</v>
      </c>
      <c r="C13" s="57">
        <v>81</v>
      </c>
      <c r="D13" s="57">
        <v>370</v>
      </c>
      <c r="E13" s="29">
        <v>3.37</v>
      </c>
      <c r="F13" s="29">
        <v>2.82</v>
      </c>
      <c r="G13" s="29">
        <v>6.44</v>
      </c>
      <c r="H13" s="29">
        <v>1.76</v>
      </c>
      <c r="I13" s="29">
        <v>4.13</v>
      </c>
      <c r="J13" s="29">
        <v>3.92</v>
      </c>
      <c r="K13" s="35">
        <v>2.6</v>
      </c>
      <c r="L13" s="28">
        <v>7.07</v>
      </c>
      <c r="M13" s="29">
        <v>2.02</v>
      </c>
      <c r="N13" s="29">
        <v>1.17</v>
      </c>
      <c r="O13" s="35">
        <v>11.1</v>
      </c>
      <c r="P13" s="28">
        <v>11.1</v>
      </c>
      <c r="Q13" s="29" t="s">
        <v>147</v>
      </c>
      <c r="R13" s="29">
        <v>8.26</v>
      </c>
      <c r="S13" s="29">
        <v>4.97</v>
      </c>
      <c r="T13" s="29">
        <v>6.17</v>
      </c>
      <c r="U13" s="29">
        <v>2.35</v>
      </c>
      <c r="V13" s="107">
        <v>12.7</v>
      </c>
      <c r="W13" s="29">
        <v>2.0499999999999998</v>
      </c>
      <c r="X13" s="29">
        <v>7.65</v>
      </c>
      <c r="Y13" s="29">
        <v>6.84</v>
      </c>
      <c r="Z13" s="29">
        <v>5.68</v>
      </c>
      <c r="AA13" s="29">
        <v>7.23</v>
      </c>
      <c r="AB13" s="29">
        <v>6.39</v>
      </c>
      <c r="AC13" s="29" t="s">
        <v>147</v>
      </c>
      <c r="AD13" s="29">
        <v>2.42</v>
      </c>
      <c r="AE13" s="29">
        <v>2.15</v>
      </c>
      <c r="AF13" s="29">
        <v>4.66</v>
      </c>
      <c r="AG13" s="29">
        <v>1.53</v>
      </c>
      <c r="AH13" s="29">
        <v>1.53</v>
      </c>
      <c r="AI13" s="29">
        <v>2.0299999999999998</v>
      </c>
      <c r="AJ13" s="28">
        <v>1.3</v>
      </c>
      <c r="AK13" s="28">
        <v>2.1800000000000002</v>
      </c>
      <c r="AL13" s="29">
        <v>1.0900000000000001</v>
      </c>
      <c r="AM13" s="28">
        <v>1.86</v>
      </c>
      <c r="AN13" s="29">
        <v>1.29</v>
      </c>
      <c r="AO13" s="93">
        <f t="shared" si="0"/>
        <v>12.7</v>
      </c>
      <c r="AP13" s="93">
        <f t="shared" si="1"/>
        <v>1.0900000000000001</v>
      </c>
    </row>
    <row r="14" spans="1:42" s="5" customFormat="1" x14ac:dyDescent="0.25">
      <c r="A14" s="55" t="s">
        <v>127</v>
      </c>
      <c r="B14" s="13" t="s">
        <v>128</v>
      </c>
      <c r="C14" s="57" t="s">
        <v>2</v>
      </c>
      <c r="D14" s="57" t="s">
        <v>2</v>
      </c>
      <c r="E14" s="36">
        <v>2940</v>
      </c>
      <c r="F14" s="36">
        <v>2080</v>
      </c>
      <c r="G14" s="36">
        <v>4340</v>
      </c>
      <c r="H14" s="36">
        <v>1120</v>
      </c>
      <c r="I14" s="36">
        <v>3610</v>
      </c>
      <c r="J14" s="36">
        <v>2720</v>
      </c>
      <c r="K14" s="36">
        <v>1850</v>
      </c>
      <c r="L14" s="28">
        <v>4550</v>
      </c>
      <c r="M14" s="36">
        <v>979</v>
      </c>
      <c r="N14" s="36">
        <v>1100</v>
      </c>
      <c r="O14" s="36">
        <v>5440</v>
      </c>
      <c r="P14" s="28">
        <v>5440</v>
      </c>
      <c r="Q14" s="35">
        <v>520</v>
      </c>
      <c r="R14" s="36">
        <v>4570</v>
      </c>
      <c r="S14" s="36">
        <v>3300</v>
      </c>
      <c r="T14" s="36">
        <v>5060</v>
      </c>
      <c r="U14" s="36">
        <v>1130</v>
      </c>
      <c r="V14" s="36">
        <v>7810</v>
      </c>
      <c r="W14" s="36">
        <v>1490</v>
      </c>
      <c r="X14" s="36">
        <v>3890</v>
      </c>
      <c r="Y14" s="36">
        <v>4460</v>
      </c>
      <c r="Z14" s="36">
        <v>3690</v>
      </c>
      <c r="AA14" s="36">
        <v>5070</v>
      </c>
      <c r="AB14" s="36">
        <v>4710</v>
      </c>
      <c r="AC14" s="36">
        <v>433</v>
      </c>
      <c r="AD14" s="36">
        <v>1530</v>
      </c>
      <c r="AE14" s="36">
        <v>1310</v>
      </c>
      <c r="AF14" s="36">
        <v>3220</v>
      </c>
      <c r="AG14" s="36">
        <v>657</v>
      </c>
      <c r="AH14" s="36">
        <v>657</v>
      </c>
      <c r="AI14" s="36">
        <v>1580</v>
      </c>
      <c r="AJ14" s="28">
        <v>488</v>
      </c>
      <c r="AK14" s="28">
        <v>1570</v>
      </c>
      <c r="AL14" s="36">
        <v>720</v>
      </c>
      <c r="AM14" s="28">
        <v>1930</v>
      </c>
      <c r="AN14" s="36">
        <v>938</v>
      </c>
      <c r="AO14" s="93">
        <f t="shared" si="0"/>
        <v>7810</v>
      </c>
      <c r="AP14" s="93">
        <f t="shared" si="1"/>
        <v>433</v>
      </c>
    </row>
    <row r="15" spans="1:42" s="5" customFormat="1" x14ac:dyDescent="0.25">
      <c r="A15" s="55" t="s">
        <v>129</v>
      </c>
      <c r="B15" s="13" t="s">
        <v>130</v>
      </c>
      <c r="C15" s="57" t="s">
        <v>2</v>
      </c>
      <c r="D15" s="57" t="s">
        <v>2</v>
      </c>
      <c r="E15" s="35">
        <v>32.5</v>
      </c>
      <c r="F15" s="35">
        <v>52.9</v>
      </c>
      <c r="G15" s="35">
        <v>58.2</v>
      </c>
      <c r="H15" s="35">
        <v>19.7</v>
      </c>
      <c r="I15" s="35">
        <v>42.3</v>
      </c>
      <c r="J15" s="35">
        <v>48.1</v>
      </c>
      <c r="K15" s="35">
        <v>20.9</v>
      </c>
      <c r="L15" s="28">
        <v>47.7</v>
      </c>
      <c r="M15" s="35">
        <v>32.799999999999997</v>
      </c>
      <c r="N15" s="35">
        <v>12.6</v>
      </c>
      <c r="O15" s="35">
        <v>49.8</v>
      </c>
      <c r="P15" s="28">
        <v>49.8</v>
      </c>
      <c r="Q15" s="35">
        <v>23.3</v>
      </c>
      <c r="R15" s="35">
        <v>52.6</v>
      </c>
      <c r="S15" s="35">
        <v>50.2</v>
      </c>
      <c r="T15" s="35">
        <v>47.1</v>
      </c>
      <c r="U15" s="35">
        <v>36.4</v>
      </c>
      <c r="V15" s="108">
        <v>271</v>
      </c>
      <c r="W15" s="35">
        <v>40.700000000000003</v>
      </c>
      <c r="X15" s="35">
        <v>51.3</v>
      </c>
      <c r="Y15" s="35">
        <v>64.3</v>
      </c>
      <c r="Z15" s="35">
        <v>40.5</v>
      </c>
      <c r="AA15" s="35">
        <v>49.4</v>
      </c>
      <c r="AB15" s="35">
        <v>53.4</v>
      </c>
      <c r="AC15" s="35">
        <v>21.2</v>
      </c>
      <c r="AD15" s="35">
        <v>32.4</v>
      </c>
      <c r="AE15" s="35">
        <v>36.4</v>
      </c>
      <c r="AF15" s="35">
        <v>50.1</v>
      </c>
      <c r="AG15" s="35">
        <v>35.9</v>
      </c>
      <c r="AH15" s="35">
        <v>35.9</v>
      </c>
      <c r="AI15" s="35">
        <v>32.6</v>
      </c>
      <c r="AJ15" s="28">
        <v>33.700000000000003</v>
      </c>
      <c r="AK15" s="28">
        <v>31.1</v>
      </c>
      <c r="AL15" s="35">
        <v>24.3</v>
      </c>
      <c r="AM15" s="28">
        <v>31.3</v>
      </c>
      <c r="AN15" s="36">
        <v>25</v>
      </c>
      <c r="AO15" s="93">
        <f t="shared" si="0"/>
        <v>271</v>
      </c>
      <c r="AP15" s="93">
        <f t="shared" si="1"/>
        <v>12.6</v>
      </c>
    </row>
    <row r="16" spans="1:42" s="5" customFormat="1" x14ac:dyDescent="0.25">
      <c r="A16" s="55" t="s">
        <v>131</v>
      </c>
      <c r="B16" s="13" t="s">
        <v>132</v>
      </c>
      <c r="C16" s="57">
        <v>0.3</v>
      </c>
      <c r="D16" s="57">
        <v>1</v>
      </c>
      <c r="E16" s="29" t="s">
        <v>133</v>
      </c>
      <c r="F16" s="29" t="s">
        <v>133</v>
      </c>
      <c r="G16" s="29" t="s">
        <v>133</v>
      </c>
      <c r="H16" s="29" t="s">
        <v>133</v>
      </c>
      <c r="I16" s="29" t="s">
        <v>133</v>
      </c>
      <c r="J16" s="29" t="s">
        <v>133</v>
      </c>
      <c r="K16" s="29" t="s">
        <v>133</v>
      </c>
      <c r="L16" s="28" t="s">
        <v>133</v>
      </c>
      <c r="M16" s="28" t="s">
        <v>133</v>
      </c>
      <c r="N16" s="29" t="s">
        <v>134</v>
      </c>
      <c r="O16" s="28" t="s">
        <v>133</v>
      </c>
      <c r="P16" s="28" t="s">
        <v>133</v>
      </c>
      <c r="Q16" s="28" t="s">
        <v>133</v>
      </c>
      <c r="R16" s="28" t="s">
        <v>133</v>
      </c>
      <c r="S16" s="28" t="s">
        <v>133</v>
      </c>
      <c r="T16" s="28" t="s">
        <v>133</v>
      </c>
      <c r="U16" s="29" t="s">
        <v>134</v>
      </c>
      <c r="V16" s="28" t="s">
        <v>133</v>
      </c>
      <c r="W16" s="28" t="s">
        <v>133</v>
      </c>
      <c r="X16" s="28" t="s">
        <v>133</v>
      </c>
      <c r="Y16" s="28" t="s">
        <v>133</v>
      </c>
      <c r="Z16" s="29" t="s">
        <v>160</v>
      </c>
      <c r="AA16" s="29" t="s">
        <v>160</v>
      </c>
      <c r="AB16" s="29">
        <v>0.05</v>
      </c>
      <c r="AC16" s="29" t="s">
        <v>133</v>
      </c>
      <c r="AD16" s="29">
        <v>0.15</v>
      </c>
      <c r="AE16" s="29" t="s">
        <v>288</v>
      </c>
      <c r="AF16" s="29" t="s">
        <v>133</v>
      </c>
      <c r="AG16" s="29" t="s">
        <v>133</v>
      </c>
      <c r="AH16" s="29" t="s">
        <v>133</v>
      </c>
      <c r="AI16" s="29" t="s">
        <v>133</v>
      </c>
      <c r="AJ16" s="28">
        <v>0.06</v>
      </c>
      <c r="AK16" s="28">
        <v>0.03</v>
      </c>
      <c r="AL16" s="29">
        <v>0.03</v>
      </c>
      <c r="AM16" s="28" t="s">
        <v>133</v>
      </c>
      <c r="AN16" s="28" t="s">
        <v>133</v>
      </c>
      <c r="AO16" s="93">
        <f t="shared" si="0"/>
        <v>0.15</v>
      </c>
      <c r="AP16" s="93">
        <f t="shared" si="1"/>
        <v>0.03</v>
      </c>
    </row>
    <row r="17" spans="1:42" s="5" customFormat="1" x14ac:dyDescent="0.25">
      <c r="A17" s="55" t="s">
        <v>135</v>
      </c>
      <c r="B17" s="13" t="s">
        <v>136</v>
      </c>
      <c r="C17" s="57" t="s">
        <v>2</v>
      </c>
      <c r="D17" s="57" t="s">
        <v>2</v>
      </c>
      <c r="E17" s="53" t="s">
        <v>147</v>
      </c>
      <c r="F17" s="53" t="s">
        <v>147</v>
      </c>
      <c r="G17" s="29" t="s">
        <v>147</v>
      </c>
      <c r="H17" s="29" t="s">
        <v>147</v>
      </c>
      <c r="I17" s="29" t="s">
        <v>147</v>
      </c>
      <c r="J17" s="29" t="s">
        <v>147</v>
      </c>
      <c r="K17" s="29" t="s">
        <v>147</v>
      </c>
      <c r="L17" s="29" t="s">
        <v>147</v>
      </c>
      <c r="M17" s="29" t="s">
        <v>147</v>
      </c>
      <c r="N17" s="29" t="s">
        <v>147</v>
      </c>
      <c r="O17" s="29" t="s">
        <v>147</v>
      </c>
      <c r="P17" s="29" t="s">
        <v>147</v>
      </c>
      <c r="Q17" s="29" t="s">
        <v>147</v>
      </c>
      <c r="R17" s="29" t="s">
        <v>147</v>
      </c>
      <c r="S17" s="29" t="s">
        <v>147</v>
      </c>
      <c r="T17" s="29" t="s">
        <v>147</v>
      </c>
      <c r="U17" s="29" t="s">
        <v>147</v>
      </c>
      <c r="V17" s="29" t="s">
        <v>147</v>
      </c>
      <c r="W17" s="29" t="s">
        <v>147</v>
      </c>
      <c r="X17" s="29" t="s">
        <v>147</v>
      </c>
      <c r="Y17" s="29" t="s">
        <v>147</v>
      </c>
      <c r="Z17" s="29" t="s">
        <v>147</v>
      </c>
      <c r="AA17" s="29" t="s">
        <v>147</v>
      </c>
      <c r="AB17" s="29" t="s">
        <v>147</v>
      </c>
      <c r="AC17" s="29" t="s">
        <v>147</v>
      </c>
      <c r="AD17" s="29" t="s">
        <v>147</v>
      </c>
      <c r="AE17" s="53" t="s">
        <v>147</v>
      </c>
      <c r="AF17" s="29" t="s">
        <v>147</v>
      </c>
      <c r="AG17" s="29" t="s">
        <v>147</v>
      </c>
      <c r="AH17" s="29" t="s">
        <v>147</v>
      </c>
      <c r="AI17" s="29" t="s">
        <v>147</v>
      </c>
      <c r="AJ17" s="29" t="s">
        <v>147</v>
      </c>
      <c r="AK17" s="29" t="s">
        <v>147</v>
      </c>
      <c r="AL17" s="29" t="s">
        <v>147</v>
      </c>
      <c r="AM17" s="29" t="s">
        <v>147</v>
      </c>
      <c r="AN17" s="29" t="s">
        <v>147</v>
      </c>
      <c r="AO17" s="93">
        <f t="shared" si="0"/>
        <v>0</v>
      </c>
      <c r="AP17" s="93">
        <f t="shared" si="1"/>
        <v>0</v>
      </c>
    </row>
    <row r="18" spans="1:42" s="5" customFormat="1" x14ac:dyDescent="0.25">
      <c r="A18" s="55" t="s">
        <v>137</v>
      </c>
      <c r="B18" s="13" t="s">
        <v>138</v>
      </c>
      <c r="C18" s="57">
        <v>20.9</v>
      </c>
      <c r="D18" s="57">
        <v>51.6</v>
      </c>
      <c r="E18" s="29">
        <v>1.61</v>
      </c>
      <c r="F18" s="29">
        <v>1.31</v>
      </c>
      <c r="G18" s="29">
        <v>2.27</v>
      </c>
      <c r="H18" s="29" t="s">
        <v>147</v>
      </c>
      <c r="I18" s="29">
        <v>1.72</v>
      </c>
      <c r="J18" s="29">
        <v>1.29</v>
      </c>
      <c r="K18" s="29" t="s">
        <v>147</v>
      </c>
      <c r="L18" s="28">
        <v>1.74</v>
      </c>
      <c r="M18" s="29" t="s">
        <v>147</v>
      </c>
      <c r="N18" s="29" t="s">
        <v>147</v>
      </c>
      <c r="O18" s="29">
        <v>2.5299999999999998</v>
      </c>
      <c r="P18" s="28">
        <v>2.5299999999999998</v>
      </c>
      <c r="Q18" s="29" t="s">
        <v>147</v>
      </c>
      <c r="R18" s="29">
        <v>1.9</v>
      </c>
      <c r="S18" s="29">
        <v>1.25</v>
      </c>
      <c r="T18" s="29">
        <v>1.62</v>
      </c>
      <c r="U18" s="29" t="s">
        <v>147</v>
      </c>
      <c r="V18" s="108">
        <v>5.29</v>
      </c>
      <c r="W18" s="29" t="s">
        <v>147</v>
      </c>
      <c r="X18" s="29">
        <v>1.29</v>
      </c>
      <c r="Y18" s="29">
        <v>2.35</v>
      </c>
      <c r="Z18" s="29">
        <v>1.67</v>
      </c>
      <c r="AA18" s="29">
        <v>1.98</v>
      </c>
      <c r="AB18" s="29">
        <v>1.97</v>
      </c>
      <c r="AC18" s="29" t="s">
        <v>147</v>
      </c>
      <c r="AD18" s="29">
        <v>1.38</v>
      </c>
      <c r="AE18" s="53" t="s">
        <v>147</v>
      </c>
      <c r="AF18" s="29">
        <v>1.26</v>
      </c>
      <c r="AG18" s="29" t="s">
        <v>147</v>
      </c>
      <c r="AH18" s="29" t="s">
        <v>147</v>
      </c>
      <c r="AI18" s="29" t="s">
        <v>147</v>
      </c>
      <c r="AJ18" s="29" t="s">
        <v>147</v>
      </c>
      <c r="AK18" s="28">
        <v>1.28</v>
      </c>
      <c r="AL18" s="29" t="s">
        <v>147</v>
      </c>
      <c r="AM18" s="28">
        <v>1.52</v>
      </c>
      <c r="AN18" s="29" t="s">
        <v>147</v>
      </c>
      <c r="AO18" s="93">
        <f t="shared" si="0"/>
        <v>5.29</v>
      </c>
      <c r="AP18" s="93">
        <f t="shared" si="1"/>
        <v>1.25</v>
      </c>
    </row>
    <row r="19" spans="1:42" s="5" customFormat="1" x14ac:dyDescent="0.25">
      <c r="A19" s="55" t="s">
        <v>139</v>
      </c>
      <c r="B19" s="13" t="s">
        <v>140</v>
      </c>
      <c r="C19" s="57" t="s">
        <v>2</v>
      </c>
      <c r="D19" s="57" t="s">
        <v>2</v>
      </c>
      <c r="E19" s="53" t="s">
        <v>147</v>
      </c>
      <c r="F19" s="53" t="s">
        <v>147</v>
      </c>
      <c r="G19" s="29" t="s">
        <v>147</v>
      </c>
      <c r="H19" s="29" t="s">
        <v>147</v>
      </c>
      <c r="I19" s="29" t="s">
        <v>147</v>
      </c>
      <c r="J19" s="29" t="s">
        <v>147</v>
      </c>
      <c r="K19" s="29" t="s">
        <v>147</v>
      </c>
      <c r="L19" s="29" t="s">
        <v>147</v>
      </c>
      <c r="M19" s="29" t="s">
        <v>147</v>
      </c>
      <c r="N19" s="29" t="s">
        <v>147</v>
      </c>
      <c r="O19" s="29" t="s">
        <v>147</v>
      </c>
      <c r="P19" s="29" t="s">
        <v>147</v>
      </c>
      <c r="Q19" s="29" t="s">
        <v>147</v>
      </c>
      <c r="R19" s="29" t="s">
        <v>147</v>
      </c>
      <c r="S19" s="29" t="s">
        <v>147</v>
      </c>
      <c r="T19" s="29" t="s">
        <v>147</v>
      </c>
      <c r="U19" s="29" t="s">
        <v>147</v>
      </c>
      <c r="V19" s="29" t="s">
        <v>147</v>
      </c>
      <c r="W19" s="29" t="s">
        <v>147</v>
      </c>
      <c r="X19" s="29" t="s">
        <v>147</v>
      </c>
      <c r="Y19" s="29" t="s">
        <v>147</v>
      </c>
      <c r="Z19" s="29" t="s">
        <v>147</v>
      </c>
      <c r="AA19" s="29" t="s">
        <v>147</v>
      </c>
      <c r="AB19" s="29" t="s">
        <v>147</v>
      </c>
      <c r="AC19" s="29" t="s">
        <v>147</v>
      </c>
      <c r="AD19" s="29" t="s">
        <v>147</v>
      </c>
      <c r="AE19" s="53" t="s">
        <v>147</v>
      </c>
      <c r="AF19" s="29" t="s">
        <v>147</v>
      </c>
      <c r="AG19" s="29" t="s">
        <v>147</v>
      </c>
      <c r="AH19" s="29" t="s">
        <v>147</v>
      </c>
      <c r="AI19" s="29" t="s">
        <v>147</v>
      </c>
      <c r="AJ19" s="29" t="s">
        <v>147</v>
      </c>
      <c r="AK19" s="29" t="s">
        <v>147</v>
      </c>
      <c r="AL19" s="29" t="s">
        <v>147</v>
      </c>
      <c r="AM19" s="29" t="s">
        <v>147</v>
      </c>
      <c r="AN19" s="29" t="s">
        <v>147</v>
      </c>
      <c r="AO19" s="93">
        <f t="shared" si="0"/>
        <v>0</v>
      </c>
      <c r="AP19" s="93">
        <f t="shared" si="1"/>
        <v>0</v>
      </c>
    </row>
    <row r="20" spans="1:42" s="45" customFormat="1" x14ac:dyDescent="0.25">
      <c r="A20" s="55" t="s">
        <v>141</v>
      </c>
      <c r="B20" s="13" t="s">
        <v>142</v>
      </c>
      <c r="C20" s="56" t="s">
        <v>2</v>
      </c>
      <c r="D20" s="56" t="s">
        <v>2</v>
      </c>
      <c r="E20" s="53" t="s">
        <v>147</v>
      </c>
      <c r="F20" s="53" t="s">
        <v>147</v>
      </c>
      <c r="G20" s="53" t="s">
        <v>147</v>
      </c>
      <c r="H20" s="53" t="s">
        <v>147</v>
      </c>
      <c r="I20" s="53" t="s">
        <v>147</v>
      </c>
      <c r="J20" s="53" t="s">
        <v>147</v>
      </c>
      <c r="K20" s="53" t="s">
        <v>147</v>
      </c>
      <c r="L20" s="53" t="s">
        <v>147</v>
      </c>
      <c r="M20" s="53" t="s">
        <v>147</v>
      </c>
      <c r="N20" s="53" t="s">
        <v>147</v>
      </c>
      <c r="O20" s="53" t="s">
        <v>147</v>
      </c>
      <c r="P20" s="53" t="s">
        <v>147</v>
      </c>
      <c r="Q20" s="53" t="s">
        <v>147</v>
      </c>
      <c r="R20" s="53" t="s">
        <v>147</v>
      </c>
      <c r="S20" s="53" t="s">
        <v>147</v>
      </c>
      <c r="T20" s="53" t="s">
        <v>147</v>
      </c>
      <c r="U20" s="53" t="s">
        <v>147</v>
      </c>
      <c r="V20" s="29" t="s">
        <v>147</v>
      </c>
      <c r="W20" s="53" t="s">
        <v>147</v>
      </c>
      <c r="X20" s="53" t="s">
        <v>147</v>
      </c>
      <c r="Y20" s="53" t="s">
        <v>147</v>
      </c>
      <c r="Z20" s="53" t="s">
        <v>147</v>
      </c>
      <c r="AA20" s="53" t="s">
        <v>147</v>
      </c>
      <c r="AB20" s="53" t="s">
        <v>147</v>
      </c>
      <c r="AC20" s="53" t="s">
        <v>147</v>
      </c>
      <c r="AD20" s="53" t="s">
        <v>147</v>
      </c>
      <c r="AE20" s="53" t="s">
        <v>147</v>
      </c>
      <c r="AF20" s="53" t="s">
        <v>147</v>
      </c>
      <c r="AG20" s="53" t="s">
        <v>147</v>
      </c>
      <c r="AH20" s="53" t="s">
        <v>147</v>
      </c>
      <c r="AI20" s="53" t="s">
        <v>147</v>
      </c>
      <c r="AJ20" s="53" t="s">
        <v>147</v>
      </c>
      <c r="AK20" s="53" t="s">
        <v>147</v>
      </c>
      <c r="AL20" s="53" t="s">
        <v>147</v>
      </c>
      <c r="AM20" s="53" t="s">
        <v>147</v>
      </c>
      <c r="AN20" s="53" t="s">
        <v>147</v>
      </c>
      <c r="AO20" s="93">
        <f t="shared" si="0"/>
        <v>0</v>
      </c>
      <c r="AP20" s="93">
        <f t="shared" si="1"/>
        <v>0</v>
      </c>
    </row>
    <row r="21" spans="1:42" s="45" customFormat="1" x14ac:dyDescent="0.25">
      <c r="A21" s="55" t="s">
        <v>143</v>
      </c>
      <c r="B21" s="13" t="s">
        <v>144</v>
      </c>
      <c r="C21" s="56" t="s">
        <v>2</v>
      </c>
      <c r="D21" s="56" t="s">
        <v>2</v>
      </c>
      <c r="E21" s="53">
        <v>3.09</v>
      </c>
      <c r="F21" s="53">
        <v>2.81</v>
      </c>
      <c r="G21" s="53">
        <v>4.75</v>
      </c>
      <c r="H21" s="53">
        <v>1.61</v>
      </c>
      <c r="I21" s="53">
        <v>4.32</v>
      </c>
      <c r="J21" s="53">
        <v>3.43</v>
      </c>
      <c r="K21" s="53">
        <v>2.44</v>
      </c>
      <c r="L21" s="19">
        <v>5.39</v>
      </c>
      <c r="M21" s="53">
        <v>1.88</v>
      </c>
      <c r="N21" s="53">
        <v>1.67</v>
      </c>
      <c r="O21" s="53">
        <v>8.76</v>
      </c>
      <c r="P21" s="19">
        <v>8.76</v>
      </c>
      <c r="Q21" s="53">
        <v>1.79</v>
      </c>
      <c r="R21" s="53">
        <v>6.19</v>
      </c>
      <c r="S21" s="53">
        <v>4.7699999999999996</v>
      </c>
      <c r="T21" s="53">
        <v>5.48</v>
      </c>
      <c r="U21" s="58">
        <v>2.8</v>
      </c>
      <c r="V21" s="107">
        <v>17.8</v>
      </c>
      <c r="W21" s="53">
        <v>2.95</v>
      </c>
      <c r="X21" s="53">
        <v>5.21</v>
      </c>
      <c r="Y21" s="53">
        <v>5.96</v>
      </c>
      <c r="Z21" s="53">
        <v>4.58</v>
      </c>
      <c r="AA21" s="53">
        <v>5.66</v>
      </c>
      <c r="AB21" s="53">
        <v>5.95</v>
      </c>
      <c r="AC21" s="53">
        <v>1.01</v>
      </c>
      <c r="AD21" s="53">
        <v>2.16</v>
      </c>
      <c r="AE21" s="53">
        <v>2.04</v>
      </c>
      <c r="AF21" s="53">
        <v>4.12</v>
      </c>
      <c r="AG21" s="53">
        <v>1.53</v>
      </c>
      <c r="AH21" s="53">
        <v>1.53</v>
      </c>
      <c r="AI21" s="53">
        <v>2.5299999999999998</v>
      </c>
      <c r="AJ21" s="19">
        <v>1.7</v>
      </c>
      <c r="AK21" s="19">
        <v>2.4500000000000002</v>
      </c>
      <c r="AL21" s="53">
        <v>1.93</v>
      </c>
      <c r="AM21" s="19">
        <v>2.88</v>
      </c>
      <c r="AN21" s="53">
        <v>1.57</v>
      </c>
      <c r="AO21" s="93">
        <f t="shared" si="0"/>
        <v>17.8</v>
      </c>
      <c r="AP21" s="93">
        <f t="shared" si="1"/>
        <v>1.01</v>
      </c>
    </row>
    <row r="22" spans="1:42" s="45" customFormat="1" x14ac:dyDescent="0.25">
      <c r="A22" s="50" t="s">
        <v>145</v>
      </c>
      <c r="B22" s="13" t="s">
        <v>146</v>
      </c>
      <c r="C22" s="56">
        <v>150</v>
      </c>
      <c r="D22" s="56">
        <v>410</v>
      </c>
      <c r="E22" s="53">
        <v>3.97</v>
      </c>
      <c r="F22" s="53">
        <v>4.62</v>
      </c>
      <c r="G22" s="54">
        <v>5</v>
      </c>
      <c r="H22" s="53">
        <v>1.9</v>
      </c>
      <c r="I22" s="53">
        <v>5.97</v>
      </c>
      <c r="J22" s="53">
        <v>4.57</v>
      </c>
      <c r="K22" s="53">
        <v>3.38</v>
      </c>
      <c r="L22" s="19">
        <v>6.83</v>
      </c>
      <c r="M22" s="53">
        <v>3.19</v>
      </c>
      <c r="N22" s="53">
        <v>3.8</v>
      </c>
      <c r="O22" s="53">
        <v>7.43</v>
      </c>
      <c r="P22" s="19">
        <v>7.43</v>
      </c>
      <c r="Q22" s="53">
        <v>2.15</v>
      </c>
      <c r="R22" s="53">
        <v>5.37</v>
      </c>
      <c r="S22" s="53">
        <v>3.49</v>
      </c>
      <c r="T22" s="53">
        <v>6.24</v>
      </c>
      <c r="U22" s="53">
        <v>4.34</v>
      </c>
      <c r="V22" s="107">
        <v>29.3</v>
      </c>
      <c r="W22" s="53">
        <v>3.76</v>
      </c>
      <c r="X22" s="53">
        <v>4.6399999999999997</v>
      </c>
      <c r="Y22" s="53">
        <v>5.12</v>
      </c>
      <c r="Z22" s="53">
        <v>6.52</v>
      </c>
      <c r="AA22" s="53">
        <v>5.64</v>
      </c>
      <c r="AB22" s="53">
        <v>4.7300000000000004</v>
      </c>
      <c r="AC22" s="53">
        <v>2.04</v>
      </c>
      <c r="AD22" s="53">
        <v>4.67</v>
      </c>
      <c r="AE22" s="53">
        <v>3.95</v>
      </c>
      <c r="AF22" s="53">
        <v>5.68</v>
      </c>
      <c r="AG22" s="53">
        <v>3.42</v>
      </c>
      <c r="AH22" s="53">
        <v>3.42</v>
      </c>
      <c r="AI22" s="53">
        <v>3.5</v>
      </c>
      <c r="AJ22" s="19">
        <v>2.13</v>
      </c>
      <c r="AK22" s="19">
        <v>4.0999999999999996</v>
      </c>
      <c r="AL22" s="53">
        <v>2.91</v>
      </c>
      <c r="AM22" s="19">
        <v>3.96</v>
      </c>
      <c r="AN22" s="54">
        <v>2</v>
      </c>
      <c r="AO22" s="93">
        <f t="shared" si="0"/>
        <v>29.3</v>
      </c>
      <c r="AP22" s="93">
        <f t="shared" si="1"/>
        <v>1.9</v>
      </c>
    </row>
    <row r="23" spans="1:42" s="45" customFormat="1" x14ac:dyDescent="0.25">
      <c r="V23" s="5"/>
    </row>
    <row r="24" spans="1:42" s="45" customFormat="1" x14ac:dyDescent="0.25">
      <c r="V24" s="5"/>
    </row>
    <row r="25" spans="1:42" s="45" customFormat="1" x14ac:dyDescent="0.25">
      <c r="A25" s="31" t="s">
        <v>278</v>
      </c>
      <c r="V25" s="5"/>
    </row>
    <row r="26" spans="1:42" s="45" customFormat="1" x14ac:dyDescent="0.25">
      <c r="A26" s="30" t="s">
        <v>401</v>
      </c>
      <c r="B26" s="174" t="s">
        <v>283</v>
      </c>
      <c r="C26" s="175"/>
      <c r="V26" s="5"/>
    </row>
    <row r="27" spans="1:42" s="45" customFormat="1" x14ac:dyDescent="0.25">
      <c r="V27" s="5"/>
    </row>
    <row r="28" spans="1:42" s="45" customFormat="1" x14ac:dyDescent="0.25">
      <c r="V28" s="5"/>
    </row>
    <row r="29" spans="1:42" s="45" customFormat="1" x14ac:dyDescent="0.25">
      <c r="V29" s="5"/>
    </row>
    <row r="30" spans="1:42" x14ac:dyDescent="0.25">
      <c r="C30" s="97" t="s">
        <v>170</v>
      </c>
      <c r="D30" s="97" t="s">
        <v>173</v>
      </c>
      <c r="E30" s="97" t="s">
        <v>176</v>
      </c>
      <c r="F30" s="97" t="s">
        <v>37</v>
      </c>
    </row>
    <row r="31" spans="1:42" x14ac:dyDescent="0.25">
      <c r="C31" s="97">
        <v>43800</v>
      </c>
      <c r="D31" s="97">
        <v>43800</v>
      </c>
      <c r="E31" s="97">
        <v>43800</v>
      </c>
      <c r="F31" s="97">
        <v>43800</v>
      </c>
    </row>
    <row r="32" spans="1:42" x14ac:dyDescent="0.25">
      <c r="A32" s="55" t="s">
        <v>98</v>
      </c>
      <c r="B32" s="13" t="s">
        <v>99</v>
      </c>
      <c r="C32" s="54">
        <v>244</v>
      </c>
      <c r="D32" s="54">
        <v>410</v>
      </c>
      <c r="E32" s="54">
        <v>716</v>
      </c>
      <c r="F32" s="54">
        <v>277</v>
      </c>
    </row>
    <row r="33" spans="1:6" x14ac:dyDescent="0.25">
      <c r="A33" s="55" t="s">
        <v>100</v>
      </c>
      <c r="B33" s="13" t="s">
        <v>101</v>
      </c>
      <c r="C33" s="53" t="s">
        <v>147</v>
      </c>
      <c r="D33" s="53" t="s">
        <v>147</v>
      </c>
      <c r="E33" s="53" t="s">
        <v>147</v>
      </c>
      <c r="F33" s="53" t="s">
        <v>147</v>
      </c>
    </row>
    <row r="34" spans="1:6" x14ac:dyDescent="0.25">
      <c r="A34" s="55" t="s">
        <v>103</v>
      </c>
      <c r="B34" s="13" t="s">
        <v>104</v>
      </c>
      <c r="C34" s="53" t="s">
        <v>147</v>
      </c>
      <c r="D34" s="53" t="s">
        <v>147</v>
      </c>
      <c r="E34" s="53" t="s">
        <v>147</v>
      </c>
      <c r="F34" s="53" t="s">
        <v>147</v>
      </c>
    </row>
    <row r="35" spans="1:6" x14ac:dyDescent="0.25">
      <c r="A35" s="55" t="s">
        <v>105</v>
      </c>
      <c r="B35" s="13" t="s">
        <v>106</v>
      </c>
      <c r="C35" s="53">
        <v>1.31</v>
      </c>
      <c r="D35" s="53">
        <v>1.07</v>
      </c>
      <c r="E35" s="96">
        <v>1.26</v>
      </c>
      <c r="F35" s="53" t="s">
        <v>147</v>
      </c>
    </row>
    <row r="36" spans="1:6" x14ac:dyDescent="0.25">
      <c r="A36" s="55" t="s">
        <v>107</v>
      </c>
      <c r="B36" s="13" t="s">
        <v>108</v>
      </c>
      <c r="C36" s="53" t="s">
        <v>147</v>
      </c>
      <c r="D36" s="53" t="s">
        <v>147</v>
      </c>
      <c r="E36" s="53" t="s">
        <v>147</v>
      </c>
      <c r="F36" s="53">
        <v>1.75</v>
      </c>
    </row>
    <row r="37" spans="1:6" x14ac:dyDescent="0.25">
      <c r="A37" s="55" t="s">
        <v>109</v>
      </c>
      <c r="B37" s="13" t="s">
        <v>110</v>
      </c>
      <c r="C37" s="29" t="s">
        <v>116</v>
      </c>
      <c r="D37" s="95" t="s">
        <v>118</v>
      </c>
      <c r="E37" s="95" t="s">
        <v>116</v>
      </c>
      <c r="F37" s="29" t="s">
        <v>116</v>
      </c>
    </row>
    <row r="38" spans="1:6" x14ac:dyDescent="0.25">
      <c r="A38" s="55" t="s">
        <v>119</v>
      </c>
      <c r="B38" s="13" t="s">
        <v>120</v>
      </c>
      <c r="C38" s="35">
        <v>13.7</v>
      </c>
      <c r="D38" s="29">
        <v>1.71</v>
      </c>
      <c r="E38" s="95">
        <v>1.84</v>
      </c>
      <c r="F38" s="29">
        <v>7.67</v>
      </c>
    </row>
    <row r="39" spans="1:6" x14ac:dyDescent="0.25">
      <c r="A39" s="55" t="s">
        <v>121</v>
      </c>
      <c r="B39" s="13" t="s">
        <v>122</v>
      </c>
      <c r="C39" s="53" t="s">
        <v>147</v>
      </c>
      <c r="D39" s="29">
        <v>1.26</v>
      </c>
      <c r="E39" s="95">
        <v>1.56</v>
      </c>
      <c r="F39" s="29" t="s">
        <v>147</v>
      </c>
    </row>
    <row r="40" spans="1:6" x14ac:dyDescent="0.25">
      <c r="A40" s="55" t="s">
        <v>123</v>
      </c>
      <c r="B40" s="13" t="s">
        <v>124</v>
      </c>
      <c r="C40" s="29">
        <v>2.36</v>
      </c>
      <c r="D40" s="35">
        <v>3.3</v>
      </c>
      <c r="E40" s="95">
        <v>4.07</v>
      </c>
      <c r="F40" s="29">
        <v>2.48</v>
      </c>
    </row>
    <row r="41" spans="1:6" x14ac:dyDescent="0.25">
      <c r="A41" s="55" t="s">
        <v>125</v>
      </c>
      <c r="B41" s="13" t="s">
        <v>126</v>
      </c>
      <c r="C41" s="29">
        <v>2.82</v>
      </c>
      <c r="D41" s="29">
        <v>4.13</v>
      </c>
      <c r="E41" s="95">
        <v>7.07</v>
      </c>
      <c r="F41" s="29">
        <v>1.0900000000000001</v>
      </c>
    </row>
    <row r="42" spans="1:6" x14ac:dyDescent="0.25">
      <c r="A42" s="55" t="s">
        <v>127</v>
      </c>
      <c r="B42" s="13" t="s">
        <v>128</v>
      </c>
      <c r="C42" s="36">
        <v>2080</v>
      </c>
      <c r="D42" s="36">
        <v>3610</v>
      </c>
      <c r="E42" s="95">
        <v>4550</v>
      </c>
      <c r="F42" s="36">
        <v>720</v>
      </c>
    </row>
    <row r="43" spans="1:6" x14ac:dyDescent="0.25">
      <c r="A43" s="55" t="s">
        <v>129</v>
      </c>
      <c r="B43" s="13" t="s">
        <v>130</v>
      </c>
      <c r="C43" s="35">
        <v>52.9</v>
      </c>
      <c r="D43" s="35">
        <v>42.3</v>
      </c>
      <c r="E43" s="95">
        <v>47.7</v>
      </c>
      <c r="F43" s="35">
        <v>24.3</v>
      </c>
    </row>
    <row r="44" spans="1:6" x14ac:dyDescent="0.25">
      <c r="A44" s="55" t="s">
        <v>131</v>
      </c>
      <c r="B44" s="13" t="s">
        <v>132</v>
      </c>
      <c r="C44" s="29" t="s">
        <v>133</v>
      </c>
      <c r="D44" s="29" t="s">
        <v>133</v>
      </c>
      <c r="E44" s="95" t="s">
        <v>133</v>
      </c>
      <c r="F44" s="29">
        <v>0.03</v>
      </c>
    </row>
    <row r="45" spans="1:6" x14ac:dyDescent="0.25">
      <c r="A45" s="55" t="s">
        <v>135</v>
      </c>
      <c r="B45" s="13" t="s">
        <v>136</v>
      </c>
      <c r="C45" s="53" t="s">
        <v>147</v>
      </c>
      <c r="D45" s="29" t="s">
        <v>147</v>
      </c>
      <c r="E45" s="29" t="s">
        <v>147</v>
      </c>
      <c r="F45" s="29" t="s">
        <v>147</v>
      </c>
    </row>
    <row r="46" spans="1:6" x14ac:dyDescent="0.25">
      <c r="A46" s="55" t="s">
        <v>137</v>
      </c>
      <c r="B46" s="13" t="s">
        <v>138</v>
      </c>
      <c r="C46" s="29">
        <v>1.31</v>
      </c>
      <c r="D46" s="29">
        <v>1.72</v>
      </c>
      <c r="E46" s="95">
        <v>1.74</v>
      </c>
      <c r="F46" s="29" t="s">
        <v>147</v>
      </c>
    </row>
    <row r="47" spans="1:6" x14ac:dyDescent="0.25">
      <c r="A47" s="55" t="s">
        <v>139</v>
      </c>
      <c r="B47" s="13" t="s">
        <v>140</v>
      </c>
      <c r="C47" s="53" t="s">
        <v>147</v>
      </c>
      <c r="D47" s="29" t="s">
        <v>147</v>
      </c>
      <c r="E47" s="29" t="s">
        <v>147</v>
      </c>
      <c r="F47" s="29" t="s">
        <v>147</v>
      </c>
    </row>
    <row r="48" spans="1:6" x14ac:dyDescent="0.25">
      <c r="A48" s="55" t="s">
        <v>141</v>
      </c>
      <c r="B48" s="13" t="s">
        <v>142</v>
      </c>
      <c r="C48" s="53" t="s">
        <v>147</v>
      </c>
      <c r="D48" s="53" t="s">
        <v>147</v>
      </c>
      <c r="E48" s="53" t="s">
        <v>147</v>
      </c>
      <c r="F48" s="53" t="s">
        <v>147</v>
      </c>
    </row>
    <row r="49" spans="1:40" x14ac:dyDescent="0.25">
      <c r="A49" s="55" t="s">
        <v>143</v>
      </c>
      <c r="B49" s="13" t="s">
        <v>144</v>
      </c>
      <c r="C49" s="53">
        <v>2.81</v>
      </c>
      <c r="D49" s="53">
        <v>4.32</v>
      </c>
      <c r="E49" s="96">
        <v>5.39</v>
      </c>
      <c r="F49" s="53">
        <v>1.93</v>
      </c>
    </row>
    <row r="50" spans="1:40" x14ac:dyDescent="0.25">
      <c r="A50" s="50" t="s">
        <v>145</v>
      </c>
      <c r="B50" s="13" t="s">
        <v>146</v>
      </c>
      <c r="C50" s="53">
        <v>4.62</v>
      </c>
      <c r="D50" s="53">
        <v>5.97</v>
      </c>
      <c r="E50" s="96">
        <v>6.83</v>
      </c>
      <c r="F50" s="53">
        <v>2.91</v>
      </c>
    </row>
    <row r="55" spans="1:40" s="45" customFormat="1" ht="15" customHeight="1" x14ac:dyDescent="0.25">
      <c r="A55" s="150" t="s">
        <v>94</v>
      </c>
      <c r="B55" s="150" t="s">
        <v>3</v>
      </c>
      <c r="C55" s="150" t="s">
        <v>95</v>
      </c>
      <c r="D55" s="150"/>
      <c r="E55" s="150" t="s">
        <v>272</v>
      </c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  <c r="V55" s="150"/>
      <c r="W55" s="150"/>
      <c r="X55" s="150"/>
      <c r="Y55" s="150"/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0"/>
    </row>
    <row r="56" spans="1:40" s="45" customFormat="1" ht="17.25" customHeight="1" x14ac:dyDescent="0.25">
      <c r="A56" s="150"/>
      <c r="B56" s="150"/>
      <c r="C56" s="150" t="s">
        <v>96</v>
      </c>
      <c r="D56" s="150" t="s">
        <v>97</v>
      </c>
      <c r="E56" s="97" t="s">
        <v>169</v>
      </c>
      <c r="F56" s="97" t="s">
        <v>171</v>
      </c>
      <c r="G56" s="97" t="s">
        <v>172</v>
      </c>
      <c r="H56" s="97" t="s">
        <v>174</v>
      </c>
      <c r="I56" s="97" t="s">
        <v>175</v>
      </c>
      <c r="J56" s="97" t="s">
        <v>177</v>
      </c>
      <c r="K56" s="97" t="s">
        <v>178</v>
      </c>
      <c r="L56" s="97" t="s">
        <v>179</v>
      </c>
      <c r="M56" s="97" t="s">
        <v>180</v>
      </c>
      <c r="N56" s="97" t="s">
        <v>181</v>
      </c>
      <c r="O56" s="97" t="s">
        <v>182</v>
      </c>
      <c r="P56" s="97" t="s">
        <v>183</v>
      </c>
      <c r="Q56" s="97" t="s">
        <v>184</v>
      </c>
      <c r="R56" s="97" t="s">
        <v>185</v>
      </c>
      <c r="S56" s="97" t="s">
        <v>186</v>
      </c>
      <c r="T56" s="97" t="s">
        <v>187</v>
      </c>
      <c r="U56" s="97" t="s">
        <v>188</v>
      </c>
      <c r="V56" s="97" t="s">
        <v>189</v>
      </c>
      <c r="W56" s="97" t="s">
        <v>26</v>
      </c>
      <c r="X56" s="97" t="s">
        <v>162</v>
      </c>
      <c r="Y56" s="97" t="s">
        <v>27</v>
      </c>
      <c r="Z56" s="97" t="s">
        <v>28</v>
      </c>
      <c r="AA56" s="97" t="s">
        <v>29</v>
      </c>
      <c r="AB56" s="97" t="s">
        <v>30</v>
      </c>
      <c r="AC56" s="97" t="s">
        <v>31</v>
      </c>
      <c r="AD56" s="97" t="s">
        <v>32</v>
      </c>
      <c r="AE56" s="97" t="s">
        <v>33</v>
      </c>
      <c r="AF56" s="97" t="s">
        <v>34</v>
      </c>
      <c r="AG56" s="97" t="s">
        <v>35</v>
      </c>
      <c r="AH56" s="97" t="s">
        <v>36</v>
      </c>
      <c r="AI56" s="97" t="s">
        <v>38</v>
      </c>
      <c r="AJ56" s="97" t="s">
        <v>39</v>
      </c>
    </row>
    <row r="57" spans="1:40" s="45" customFormat="1" ht="16.5" customHeight="1" x14ac:dyDescent="0.25">
      <c r="A57" s="150"/>
      <c r="B57" s="150"/>
      <c r="C57" s="150"/>
      <c r="D57" s="150"/>
      <c r="E57" s="97">
        <v>43800</v>
      </c>
      <c r="F57" s="97">
        <v>43800</v>
      </c>
      <c r="G57" s="97">
        <v>43800</v>
      </c>
      <c r="H57" s="97">
        <v>43800</v>
      </c>
      <c r="I57" s="97">
        <v>43800</v>
      </c>
      <c r="J57" s="97">
        <v>43800</v>
      </c>
      <c r="K57" s="97">
        <v>43800</v>
      </c>
      <c r="L57" s="97">
        <v>43800</v>
      </c>
      <c r="M57" s="97">
        <v>43800</v>
      </c>
      <c r="N57" s="97">
        <v>43800</v>
      </c>
      <c r="O57" s="97">
        <v>43800</v>
      </c>
      <c r="P57" s="97">
        <v>43800</v>
      </c>
      <c r="Q57" s="97">
        <v>43800</v>
      </c>
      <c r="R57" s="97">
        <v>43800</v>
      </c>
      <c r="S57" s="97">
        <v>43800</v>
      </c>
      <c r="T57" s="97">
        <v>43800</v>
      </c>
      <c r="U57" s="97">
        <v>43800</v>
      </c>
      <c r="V57" s="97">
        <v>43800</v>
      </c>
      <c r="W57" s="97">
        <v>43800</v>
      </c>
      <c r="X57" s="97">
        <v>43800</v>
      </c>
      <c r="Y57" s="97">
        <v>43800</v>
      </c>
      <c r="Z57" s="97">
        <v>43800</v>
      </c>
      <c r="AA57" s="97">
        <v>43800</v>
      </c>
      <c r="AB57" s="97">
        <v>43800</v>
      </c>
      <c r="AC57" s="97">
        <v>43800</v>
      </c>
      <c r="AD57" s="97">
        <v>43800</v>
      </c>
      <c r="AE57" s="97">
        <v>43800</v>
      </c>
      <c r="AF57" s="97">
        <v>43800</v>
      </c>
      <c r="AG57" s="97">
        <v>43800</v>
      </c>
      <c r="AH57" s="97">
        <v>43800</v>
      </c>
      <c r="AI57" s="97">
        <v>43800</v>
      </c>
      <c r="AJ57" s="97">
        <v>43800</v>
      </c>
    </row>
    <row r="58" spans="1:40" s="45" customFormat="1" x14ac:dyDescent="0.25">
      <c r="A58" s="55" t="s">
        <v>98</v>
      </c>
      <c r="B58" s="13" t="s">
        <v>99</v>
      </c>
      <c r="C58" s="56" t="s">
        <v>2</v>
      </c>
      <c r="D58" s="56" t="s">
        <v>2</v>
      </c>
      <c r="E58" s="54">
        <v>431</v>
      </c>
      <c r="F58" s="54">
        <v>486</v>
      </c>
      <c r="G58" s="54">
        <v>159</v>
      </c>
      <c r="H58" s="54">
        <v>379</v>
      </c>
      <c r="I58" s="54">
        <v>213</v>
      </c>
      <c r="J58" s="54">
        <v>179</v>
      </c>
      <c r="K58" s="54">
        <v>102</v>
      </c>
      <c r="L58" s="54">
        <v>828</v>
      </c>
      <c r="M58" s="54">
        <v>162</v>
      </c>
      <c r="N58" s="54">
        <v>109</v>
      </c>
      <c r="O58" s="54">
        <v>599</v>
      </c>
      <c r="P58" s="54">
        <v>374</v>
      </c>
      <c r="Q58" s="54">
        <v>635</v>
      </c>
      <c r="R58" s="54">
        <v>217</v>
      </c>
      <c r="S58" s="54">
        <v>10400</v>
      </c>
      <c r="T58" s="54">
        <v>267</v>
      </c>
      <c r="U58" s="54">
        <v>548</v>
      </c>
      <c r="V58" s="54">
        <v>627</v>
      </c>
      <c r="W58" s="54">
        <v>618</v>
      </c>
      <c r="X58" s="54">
        <v>679</v>
      </c>
      <c r="Y58" s="54">
        <v>553</v>
      </c>
      <c r="Z58" s="54">
        <v>76.599999999999994</v>
      </c>
      <c r="AA58" s="54">
        <v>242</v>
      </c>
      <c r="AB58" s="54">
        <v>163</v>
      </c>
      <c r="AC58" s="54">
        <v>440</v>
      </c>
      <c r="AD58" s="54">
        <v>413</v>
      </c>
      <c r="AE58" s="54">
        <v>118</v>
      </c>
      <c r="AF58" s="54">
        <v>529</v>
      </c>
      <c r="AG58" s="54">
        <v>122</v>
      </c>
      <c r="AH58" s="54">
        <v>209</v>
      </c>
      <c r="AI58" s="54">
        <v>347</v>
      </c>
      <c r="AJ58" s="54">
        <v>149</v>
      </c>
      <c r="AK58" s="104">
        <f t="shared" ref="AK58:AK60" si="2">AVERAGE(E58:AJ58)</f>
        <v>667.92499999999995</v>
      </c>
      <c r="AL58" s="103">
        <f>MAX(E58:AJ58)</f>
        <v>10400</v>
      </c>
      <c r="AM58" s="103">
        <f>MIN(E58:AL58)</f>
        <v>76.599999999999994</v>
      </c>
    </row>
    <row r="59" spans="1:40" s="5" customFormat="1" x14ac:dyDescent="0.25">
      <c r="A59" s="55" t="s">
        <v>127</v>
      </c>
      <c r="B59" s="13" t="s">
        <v>128</v>
      </c>
      <c r="C59" s="57" t="s">
        <v>2</v>
      </c>
      <c r="D59" s="57" t="s">
        <v>2</v>
      </c>
      <c r="E59" s="36">
        <v>2940</v>
      </c>
      <c r="F59" s="36">
        <v>4340</v>
      </c>
      <c r="G59" s="36">
        <v>1120</v>
      </c>
      <c r="H59" s="36">
        <v>2720</v>
      </c>
      <c r="I59" s="36">
        <v>1850</v>
      </c>
      <c r="J59" s="36">
        <v>979</v>
      </c>
      <c r="K59" s="36">
        <v>1100</v>
      </c>
      <c r="L59" s="36">
        <v>5440</v>
      </c>
      <c r="M59" s="95">
        <v>5440</v>
      </c>
      <c r="N59" s="35">
        <v>520</v>
      </c>
      <c r="O59" s="36">
        <v>4570</v>
      </c>
      <c r="P59" s="36">
        <v>3300</v>
      </c>
      <c r="Q59" s="106">
        <v>5060</v>
      </c>
      <c r="R59" s="36">
        <v>1130</v>
      </c>
      <c r="S59" s="106">
        <v>7810</v>
      </c>
      <c r="T59" s="36">
        <v>1490</v>
      </c>
      <c r="U59" s="36">
        <v>3890</v>
      </c>
      <c r="V59" s="36">
        <v>4460</v>
      </c>
      <c r="W59" s="36">
        <v>3690</v>
      </c>
      <c r="X59" s="36">
        <v>5070</v>
      </c>
      <c r="Y59" s="36">
        <v>4710</v>
      </c>
      <c r="Z59" s="36">
        <v>433</v>
      </c>
      <c r="AA59" s="36">
        <v>1530</v>
      </c>
      <c r="AB59" s="36">
        <v>1310</v>
      </c>
      <c r="AC59" s="36">
        <v>3220</v>
      </c>
      <c r="AD59" s="36">
        <v>657</v>
      </c>
      <c r="AE59" s="36">
        <v>657</v>
      </c>
      <c r="AF59" s="36">
        <v>1580</v>
      </c>
      <c r="AG59" s="95">
        <v>488</v>
      </c>
      <c r="AH59" s="95">
        <v>1570</v>
      </c>
      <c r="AI59" s="95">
        <v>1930</v>
      </c>
      <c r="AJ59" s="36">
        <v>938</v>
      </c>
      <c r="AK59" s="105">
        <f t="shared" si="2"/>
        <v>2685.6875</v>
      </c>
      <c r="AL59" s="103">
        <f>MAX(E59:AJ59)</f>
        <v>7810</v>
      </c>
      <c r="AM59" s="103">
        <f>MIN(E59:AL59)</f>
        <v>433</v>
      </c>
    </row>
    <row r="60" spans="1:40" s="5" customFormat="1" x14ac:dyDescent="0.25">
      <c r="A60" s="55" t="s">
        <v>129</v>
      </c>
      <c r="B60" s="13" t="s">
        <v>130</v>
      </c>
      <c r="C60" s="57" t="s">
        <v>2</v>
      </c>
      <c r="D60" s="57" t="s">
        <v>2</v>
      </c>
      <c r="E60" s="35">
        <v>32.5</v>
      </c>
      <c r="F60" s="35">
        <v>58.2</v>
      </c>
      <c r="G60" s="35">
        <v>19.7</v>
      </c>
      <c r="H60" s="35">
        <v>48.1</v>
      </c>
      <c r="I60" s="35">
        <v>20.9</v>
      </c>
      <c r="J60" s="35">
        <v>32.799999999999997</v>
      </c>
      <c r="K60" s="35">
        <v>12.6</v>
      </c>
      <c r="L60" s="35">
        <v>49.8</v>
      </c>
      <c r="M60" s="95">
        <v>49.8</v>
      </c>
      <c r="N60" s="35">
        <v>23.3</v>
      </c>
      <c r="O60" s="35">
        <v>52.6</v>
      </c>
      <c r="P60" s="35">
        <v>50.2</v>
      </c>
      <c r="Q60" s="35">
        <v>47.1</v>
      </c>
      <c r="R60" s="35">
        <v>36.4</v>
      </c>
      <c r="S60" s="29">
        <v>271</v>
      </c>
      <c r="T60" s="35">
        <v>40.700000000000003</v>
      </c>
      <c r="U60" s="35">
        <v>51.3</v>
      </c>
      <c r="V60" s="35">
        <v>64.3</v>
      </c>
      <c r="W60" s="35">
        <v>40.5</v>
      </c>
      <c r="X60" s="35">
        <v>49.4</v>
      </c>
      <c r="Y60" s="35">
        <v>53.4</v>
      </c>
      <c r="Z60" s="35">
        <v>21.2</v>
      </c>
      <c r="AA60" s="35">
        <v>32.4</v>
      </c>
      <c r="AB60" s="35">
        <v>36.4</v>
      </c>
      <c r="AC60" s="35">
        <v>50.1</v>
      </c>
      <c r="AD60" s="35">
        <v>35.9</v>
      </c>
      <c r="AE60" s="35">
        <v>35.9</v>
      </c>
      <c r="AF60" s="35">
        <v>32.6</v>
      </c>
      <c r="AG60" s="95">
        <v>33.700000000000003</v>
      </c>
      <c r="AH60" s="95">
        <v>31.1</v>
      </c>
      <c r="AI60" s="95">
        <v>31.3</v>
      </c>
      <c r="AJ60" s="36">
        <v>25</v>
      </c>
      <c r="AK60" s="105">
        <f t="shared" si="2"/>
        <v>45.943750000000009</v>
      </c>
      <c r="AL60" s="103">
        <f>MAX(E60:AJ60)</f>
        <v>271</v>
      </c>
      <c r="AM60" s="103">
        <f>MIN(E60:AL60)</f>
        <v>12.6</v>
      </c>
    </row>
    <row r="63" spans="1:40" s="45" customFormat="1" ht="17.25" customHeight="1" x14ac:dyDescent="0.25">
      <c r="A63"/>
      <c r="B63"/>
      <c r="C63" s="150" t="s">
        <v>96</v>
      </c>
      <c r="D63" s="150" t="s">
        <v>97</v>
      </c>
      <c r="E63" s="113">
        <v>1</v>
      </c>
      <c r="F63" s="114">
        <v>2</v>
      </c>
      <c r="G63" s="113">
        <v>3</v>
      </c>
      <c r="H63" s="113">
        <v>4</v>
      </c>
      <c r="I63" s="114">
        <v>5</v>
      </c>
      <c r="J63" s="113">
        <v>6</v>
      </c>
      <c r="K63" s="113">
        <v>7</v>
      </c>
      <c r="L63" s="114">
        <v>8</v>
      </c>
      <c r="M63" s="113">
        <v>9</v>
      </c>
      <c r="N63" s="113">
        <v>10</v>
      </c>
      <c r="O63" s="113">
        <v>11</v>
      </c>
      <c r="P63" s="113">
        <v>12</v>
      </c>
      <c r="Q63" s="113">
        <v>13</v>
      </c>
      <c r="R63" s="113">
        <v>14</v>
      </c>
      <c r="S63" s="113">
        <v>15</v>
      </c>
      <c r="T63" s="113">
        <v>16</v>
      </c>
      <c r="U63" s="113">
        <v>17</v>
      </c>
      <c r="V63" s="113">
        <v>18</v>
      </c>
      <c r="W63" s="113">
        <v>19</v>
      </c>
      <c r="X63" s="113">
        <v>20</v>
      </c>
      <c r="Y63" s="113">
        <v>21</v>
      </c>
      <c r="Z63" s="113">
        <v>22</v>
      </c>
      <c r="AA63" s="113">
        <v>23</v>
      </c>
      <c r="AB63" s="113">
        <v>24</v>
      </c>
      <c r="AC63" s="113">
        <v>25</v>
      </c>
      <c r="AD63" s="113">
        <v>26</v>
      </c>
      <c r="AE63" s="113">
        <v>27</v>
      </c>
      <c r="AF63" s="113">
        <v>28</v>
      </c>
      <c r="AG63" s="113">
        <v>29</v>
      </c>
      <c r="AH63" s="113">
        <v>30</v>
      </c>
      <c r="AI63" s="113">
        <v>31</v>
      </c>
      <c r="AJ63" s="113">
        <v>32</v>
      </c>
      <c r="AK63" s="113">
        <v>33</v>
      </c>
      <c r="AL63" s="114">
        <v>34</v>
      </c>
      <c r="AM63" s="113">
        <v>35</v>
      </c>
      <c r="AN63" s="113">
        <v>36</v>
      </c>
    </row>
    <row r="64" spans="1:40" s="45" customFormat="1" ht="16.5" customHeight="1" x14ac:dyDescent="0.25">
      <c r="A64"/>
      <c r="B64"/>
      <c r="C64" s="150"/>
      <c r="D64" s="150"/>
      <c r="E64" s="102">
        <v>43800</v>
      </c>
      <c r="F64" s="115">
        <v>43800</v>
      </c>
      <c r="G64" s="102">
        <v>43800</v>
      </c>
      <c r="H64" s="102">
        <v>43800</v>
      </c>
      <c r="I64" s="115">
        <v>43800</v>
      </c>
      <c r="J64" s="102">
        <v>43800</v>
      </c>
      <c r="K64" s="102">
        <v>43800</v>
      </c>
      <c r="L64" s="115">
        <v>43800</v>
      </c>
      <c r="M64" s="102">
        <v>43800</v>
      </c>
      <c r="N64" s="102">
        <v>43800</v>
      </c>
      <c r="O64" s="102">
        <v>43800</v>
      </c>
      <c r="P64" s="102">
        <v>43800</v>
      </c>
      <c r="Q64" s="102">
        <v>43800</v>
      </c>
      <c r="R64" s="102">
        <v>43800</v>
      </c>
      <c r="S64" s="102">
        <v>43800</v>
      </c>
      <c r="T64" s="102">
        <v>43800</v>
      </c>
      <c r="U64" s="102">
        <v>43800</v>
      </c>
      <c r="V64" s="102">
        <v>43800</v>
      </c>
      <c r="W64" s="102">
        <v>43800</v>
      </c>
      <c r="X64" s="102">
        <v>43800</v>
      </c>
      <c r="Y64" s="102">
        <v>43800</v>
      </c>
      <c r="Z64" s="102">
        <v>43800</v>
      </c>
      <c r="AA64" s="102">
        <v>43800</v>
      </c>
      <c r="AB64" s="102">
        <v>43800</v>
      </c>
      <c r="AC64" s="102">
        <v>43800</v>
      </c>
      <c r="AD64" s="102">
        <v>43800</v>
      </c>
      <c r="AE64" s="102">
        <v>43800</v>
      </c>
      <c r="AF64" s="102">
        <v>43800</v>
      </c>
      <c r="AG64" s="102">
        <v>43800</v>
      </c>
      <c r="AH64" s="102">
        <v>43800</v>
      </c>
      <c r="AI64" s="102">
        <v>43800</v>
      </c>
      <c r="AJ64" s="102">
        <v>43800</v>
      </c>
      <c r="AK64" s="102">
        <v>43800</v>
      </c>
      <c r="AL64" s="115">
        <v>43800</v>
      </c>
      <c r="AM64" s="102">
        <v>43800</v>
      </c>
      <c r="AN64" s="102">
        <v>43800</v>
      </c>
    </row>
    <row r="65" spans="1:42" s="45" customFormat="1" x14ac:dyDescent="0.25">
      <c r="A65" s="55" t="s">
        <v>98</v>
      </c>
      <c r="B65" s="13" t="s">
        <v>99</v>
      </c>
      <c r="C65" s="56" t="s">
        <v>2</v>
      </c>
      <c r="D65" s="56" t="s">
        <v>2</v>
      </c>
      <c r="E65" s="54">
        <v>431</v>
      </c>
      <c r="F65" s="116">
        <v>244</v>
      </c>
      <c r="G65" s="54">
        <v>486</v>
      </c>
      <c r="H65" s="54">
        <v>159</v>
      </c>
      <c r="I65" s="116">
        <v>410</v>
      </c>
      <c r="J65" s="54">
        <v>379</v>
      </c>
      <c r="K65" s="54">
        <v>213</v>
      </c>
      <c r="L65" s="116">
        <v>716</v>
      </c>
      <c r="M65" s="54">
        <v>179</v>
      </c>
      <c r="N65" s="54">
        <v>102</v>
      </c>
      <c r="O65" s="54">
        <v>828</v>
      </c>
      <c r="P65" s="54">
        <v>162</v>
      </c>
      <c r="Q65" s="54">
        <v>109</v>
      </c>
      <c r="R65" s="54">
        <v>599</v>
      </c>
      <c r="S65" s="54">
        <v>374</v>
      </c>
      <c r="T65" s="54">
        <v>635</v>
      </c>
      <c r="U65" s="54">
        <v>217</v>
      </c>
      <c r="V65" s="109">
        <v>10400</v>
      </c>
      <c r="W65" s="54">
        <v>267</v>
      </c>
      <c r="X65" s="54">
        <v>548</v>
      </c>
      <c r="Y65" s="54">
        <v>627</v>
      </c>
      <c r="Z65" s="54">
        <v>618</v>
      </c>
      <c r="AA65" s="54">
        <v>679</v>
      </c>
      <c r="AB65" s="54">
        <v>553</v>
      </c>
      <c r="AC65" s="54">
        <v>76.599999999999994</v>
      </c>
      <c r="AD65" s="54">
        <v>242</v>
      </c>
      <c r="AE65" s="54">
        <v>163</v>
      </c>
      <c r="AF65" s="54">
        <v>440</v>
      </c>
      <c r="AG65" s="54">
        <v>413</v>
      </c>
      <c r="AH65" s="54">
        <v>118</v>
      </c>
      <c r="AI65" s="54">
        <v>529</v>
      </c>
      <c r="AJ65" s="54">
        <v>122</v>
      </c>
      <c r="AK65" s="54">
        <v>209</v>
      </c>
      <c r="AL65" s="116">
        <v>277</v>
      </c>
      <c r="AM65" s="54">
        <v>347</v>
      </c>
      <c r="AN65" s="54">
        <v>149</v>
      </c>
      <c r="AO65" s="93">
        <f>MAX(E65:AN65)</f>
        <v>10400</v>
      </c>
      <c r="AP65" s="93">
        <f>MIN(E65:AO65)</f>
        <v>76.599999999999994</v>
      </c>
    </row>
    <row r="66" spans="1:42" s="45" customFormat="1" x14ac:dyDescent="0.25">
      <c r="A66" s="55" t="s">
        <v>100</v>
      </c>
      <c r="B66" s="13" t="s">
        <v>101</v>
      </c>
      <c r="C66" s="56" t="s">
        <v>2</v>
      </c>
      <c r="D66" s="56" t="s">
        <v>2</v>
      </c>
      <c r="E66" s="53" t="s">
        <v>147</v>
      </c>
      <c r="F66" s="117" t="s">
        <v>147</v>
      </c>
      <c r="G66" s="53" t="s">
        <v>147</v>
      </c>
      <c r="H66" s="53" t="s">
        <v>147</v>
      </c>
      <c r="I66" s="117" t="s">
        <v>147</v>
      </c>
      <c r="J66" s="53" t="s">
        <v>147</v>
      </c>
      <c r="K66" s="53" t="s">
        <v>147</v>
      </c>
      <c r="L66" s="117" t="s">
        <v>147</v>
      </c>
      <c r="M66" s="53" t="s">
        <v>147</v>
      </c>
      <c r="N66" s="53" t="s">
        <v>147</v>
      </c>
      <c r="O66" s="53" t="s">
        <v>147</v>
      </c>
      <c r="P66" s="53" t="s">
        <v>147</v>
      </c>
      <c r="Q66" s="53" t="s">
        <v>147</v>
      </c>
      <c r="R66" s="53" t="s">
        <v>147</v>
      </c>
      <c r="S66" s="53" t="s">
        <v>147</v>
      </c>
      <c r="T66" s="53" t="s">
        <v>147</v>
      </c>
      <c r="U66" s="53" t="s">
        <v>147</v>
      </c>
      <c r="V66" s="29" t="s">
        <v>147</v>
      </c>
      <c r="W66" s="53" t="s">
        <v>147</v>
      </c>
      <c r="X66" s="53" t="s">
        <v>147</v>
      </c>
      <c r="Y66" s="53" t="s">
        <v>147</v>
      </c>
      <c r="Z66" s="53" t="s">
        <v>147</v>
      </c>
      <c r="AA66" s="53" t="s">
        <v>147</v>
      </c>
      <c r="AB66" s="53" t="s">
        <v>147</v>
      </c>
      <c r="AC66" s="53" t="s">
        <v>147</v>
      </c>
      <c r="AD66" s="53" t="s">
        <v>147</v>
      </c>
      <c r="AE66" s="53" t="s">
        <v>147</v>
      </c>
      <c r="AF66" s="53" t="s">
        <v>147</v>
      </c>
      <c r="AG66" s="53" t="s">
        <v>147</v>
      </c>
      <c r="AH66" s="53" t="s">
        <v>147</v>
      </c>
      <c r="AI66" s="53" t="s">
        <v>147</v>
      </c>
      <c r="AJ66" s="53" t="s">
        <v>147</v>
      </c>
      <c r="AK66" s="53" t="s">
        <v>147</v>
      </c>
      <c r="AL66" s="117" t="s">
        <v>147</v>
      </c>
      <c r="AM66" s="53" t="s">
        <v>147</v>
      </c>
      <c r="AN66" s="53" t="s">
        <v>147</v>
      </c>
      <c r="AO66" s="93">
        <f t="shared" ref="AO66:AO83" si="3">MAX(E66:AN66)</f>
        <v>0</v>
      </c>
      <c r="AP66" s="93">
        <f t="shared" ref="AP66:AP83" si="4">MIN(E66:AO66)</f>
        <v>0</v>
      </c>
    </row>
    <row r="67" spans="1:42" s="45" customFormat="1" ht="14.1" customHeight="1" x14ac:dyDescent="0.25">
      <c r="A67" s="55" t="s">
        <v>103</v>
      </c>
      <c r="B67" s="13" t="s">
        <v>104</v>
      </c>
      <c r="C67" s="56">
        <v>19</v>
      </c>
      <c r="D67" s="56">
        <v>70</v>
      </c>
      <c r="E67" s="53" t="s">
        <v>147</v>
      </c>
      <c r="F67" s="117" t="s">
        <v>147</v>
      </c>
      <c r="G67" s="53" t="s">
        <v>147</v>
      </c>
      <c r="H67" s="53" t="s">
        <v>147</v>
      </c>
      <c r="I67" s="117" t="s">
        <v>147</v>
      </c>
      <c r="J67" s="53" t="s">
        <v>147</v>
      </c>
      <c r="K67" s="53" t="s">
        <v>147</v>
      </c>
      <c r="L67" s="117" t="s">
        <v>147</v>
      </c>
      <c r="M67" s="53" t="s">
        <v>147</v>
      </c>
      <c r="N67" s="53" t="s">
        <v>147</v>
      </c>
      <c r="O67" s="53" t="s">
        <v>147</v>
      </c>
      <c r="P67" s="53" t="s">
        <v>147</v>
      </c>
      <c r="Q67" s="53" t="s">
        <v>147</v>
      </c>
      <c r="R67" s="53" t="s">
        <v>147</v>
      </c>
      <c r="S67" s="53" t="s">
        <v>147</v>
      </c>
      <c r="T67" s="53" t="s">
        <v>147</v>
      </c>
      <c r="U67" s="53" t="s">
        <v>147</v>
      </c>
      <c r="V67" s="29" t="s">
        <v>147</v>
      </c>
      <c r="W67" s="53" t="s">
        <v>147</v>
      </c>
      <c r="X67" s="53" t="s">
        <v>147</v>
      </c>
      <c r="Y67" s="53" t="s">
        <v>147</v>
      </c>
      <c r="Z67" s="53" t="s">
        <v>147</v>
      </c>
      <c r="AA67" s="53" t="s">
        <v>147</v>
      </c>
      <c r="AB67" s="53" t="s">
        <v>147</v>
      </c>
      <c r="AC67" s="53" t="s">
        <v>147</v>
      </c>
      <c r="AD67" s="53" t="s">
        <v>147</v>
      </c>
      <c r="AE67" s="53" t="s">
        <v>147</v>
      </c>
      <c r="AF67" s="53" t="s">
        <v>147</v>
      </c>
      <c r="AG67" s="53" t="s">
        <v>147</v>
      </c>
      <c r="AH67" s="53" t="s">
        <v>147</v>
      </c>
      <c r="AI67" s="53" t="s">
        <v>147</v>
      </c>
      <c r="AJ67" s="53" t="s">
        <v>147</v>
      </c>
      <c r="AK67" s="53" t="s">
        <v>147</v>
      </c>
      <c r="AL67" s="117" t="s">
        <v>147</v>
      </c>
      <c r="AM67" s="53" t="s">
        <v>147</v>
      </c>
      <c r="AN67" s="53" t="s">
        <v>147</v>
      </c>
      <c r="AO67" s="93">
        <f t="shared" si="3"/>
        <v>0</v>
      </c>
      <c r="AP67" s="93">
        <f t="shared" si="4"/>
        <v>0</v>
      </c>
    </row>
    <row r="68" spans="1:42" s="45" customFormat="1" x14ac:dyDescent="0.25">
      <c r="A68" s="55" t="s">
        <v>105</v>
      </c>
      <c r="B68" s="13" t="s">
        <v>106</v>
      </c>
      <c r="C68" s="56" t="s">
        <v>2</v>
      </c>
      <c r="D68" s="56" t="s">
        <v>2</v>
      </c>
      <c r="E68" s="53">
        <v>1.62</v>
      </c>
      <c r="F68" s="117">
        <v>1.31</v>
      </c>
      <c r="G68" s="58">
        <v>1.5</v>
      </c>
      <c r="H68" s="53" t="s">
        <v>147</v>
      </c>
      <c r="I68" s="117">
        <v>1.07</v>
      </c>
      <c r="J68" s="53">
        <v>1.72</v>
      </c>
      <c r="K68" s="53" t="s">
        <v>147</v>
      </c>
      <c r="L68" s="119">
        <v>1.26</v>
      </c>
      <c r="M68" s="53" t="s">
        <v>147</v>
      </c>
      <c r="N68" s="53" t="s">
        <v>147</v>
      </c>
      <c r="O68" s="53">
        <v>1.33</v>
      </c>
      <c r="P68" s="53" t="s">
        <v>147</v>
      </c>
      <c r="Q68" s="53" t="s">
        <v>147</v>
      </c>
      <c r="R68" s="53">
        <v>1.1299999999999999</v>
      </c>
      <c r="S68" s="53" t="s">
        <v>147</v>
      </c>
      <c r="T68" s="53" t="s">
        <v>147</v>
      </c>
      <c r="U68" s="53" t="s">
        <v>147</v>
      </c>
      <c r="V68" s="107">
        <v>13.6</v>
      </c>
      <c r="W68" s="53" t="s">
        <v>147</v>
      </c>
      <c r="X68" s="53" t="s">
        <v>147</v>
      </c>
      <c r="Y68" s="53">
        <v>1.33</v>
      </c>
      <c r="Z68" s="58">
        <v>1.1000000000000001</v>
      </c>
      <c r="AA68" s="53">
        <v>1.19</v>
      </c>
      <c r="AB68" s="53" t="s">
        <v>147</v>
      </c>
      <c r="AC68" s="53">
        <v>6.66</v>
      </c>
      <c r="AD68" s="53" t="s">
        <v>147</v>
      </c>
      <c r="AE68" s="53" t="s">
        <v>147</v>
      </c>
      <c r="AF68" s="53">
        <v>1.52</v>
      </c>
      <c r="AG68" s="53">
        <v>1.59</v>
      </c>
      <c r="AH68" s="53" t="s">
        <v>147</v>
      </c>
      <c r="AI68" s="53">
        <v>1.01</v>
      </c>
      <c r="AJ68" s="53" t="s">
        <v>147</v>
      </c>
      <c r="AK68" s="53" t="s">
        <v>147</v>
      </c>
      <c r="AL68" s="117" t="s">
        <v>147</v>
      </c>
      <c r="AM68" s="53" t="s">
        <v>147</v>
      </c>
      <c r="AN68" s="53" t="s">
        <v>147</v>
      </c>
      <c r="AO68" s="93">
        <f t="shared" si="3"/>
        <v>13.6</v>
      </c>
      <c r="AP68" s="93">
        <f t="shared" si="4"/>
        <v>1.01</v>
      </c>
    </row>
    <row r="69" spans="1:42" s="45" customFormat="1" x14ac:dyDescent="0.25">
      <c r="A69" s="55" t="s">
        <v>107</v>
      </c>
      <c r="B69" s="13" t="s">
        <v>108</v>
      </c>
      <c r="C69" s="56" t="s">
        <v>2</v>
      </c>
      <c r="D69" s="56" t="s">
        <v>2</v>
      </c>
      <c r="E69" s="58">
        <v>1.3</v>
      </c>
      <c r="F69" s="117" t="s">
        <v>147</v>
      </c>
      <c r="G69" s="53" t="s">
        <v>147</v>
      </c>
      <c r="H69" s="53" t="s">
        <v>147</v>
      </c>
      <c r="I69" s="117" t="s">
        <v>147</v>
      </c>
      <c r="J69" s="53" t="s">
        <v>147</v>
      </c>
      <c r="K69" s="53" t="s">
        <v>147</v>
      </c>
      <c r="L69" s="117" t="s">
        <v>147</v>
      </c>
      <c r="M69" s="53" t="s">
        <v>147</v>
      </c>
      <c r="N69" s="53" t="s">
        <v>147</v>
      </c>
      <c r="O69" s="53">
        <v>5.05</v>
      </c>
      <c r="P69" s="53" t="s">
        <v>147</v>
      </c>
      <c r="Q69" s="53">
        <v>1.24</v>
      </c>
      <c r="R69" s="53">
        <v>5.0199999999999996</v>
      </c>
      <c r="S69" s="53" t="s">
        <v>147</v>
      </c>
      <c r="T69" s="53">
        <v>1.03</v>
      </c>
      <c r="U69" s="53" t="s">
        <v>147</v>
      </c>
      <c r="V69" s="107">
        <v>21.1</v>
      </c>
      <c r="W69" s="53">
        <v>1.83</v>
      </c>
      <c r="X69" s="53">
        <v>1.58</v>
      </c>
      <c r="Y69" s="53">
        <v>1.1299999999999999</v>
      </c>
      <c r="Z69" s="53">
        <v>4.28</v>
      </c>
      <c r="AA69" s="53">
        <v>4.21</v>
      </c>
      <c r="AB69" s="53" t="s">
        <v>147</v>
      </c>
      <c r="AC69" s="53">
        <v>1.38</v>
      </c>
      <c r="AD69" s="53">
        <v>1.22</v>
      </c>
      <c r="AE69" s="53" t="s">
        <v>147</v>
      </c>
      <c r="AF69" s="53">
        <v>1.72</v>
      </c>
      <c r="AG69" s="53" t="s">
        <v>147</v>
      </c>
      <c r="AH69" s="53" t="s">
        <v>147</v>
      </c>
      <c r="AI69" s="53">
        <v>1.26</v>
      </c>
      <c r="AJ69" s="101">
        <v>1.05</v>
      </c>
      <c r="AK69" s="53" t="s">
        <v>147</v>
      </c>
      <c r="AL69" s="117">
        <v>1.75</v>
      </c>
      <c r="AM69" s="101">
        <v>1.38</v>
      </c>
      <c r="AN69" s="53" t="s">
        <v>147</v>
      </c>
      <c r="AO69" s="93">
        <f t="shared" si="3"/>
        <v>21.1</v>
      </c>
      <c r="AP69" s="93">
        <f t="shared" si="4"/>
        <v>1.03</v>
      </c>
    </row>
    <row r="70" spans="1:42" s="5" customFormat="1" x14ac:dyDescent="0.25">
      <c r="A70" s="55" t="s">
        <v>109</v>
      </c>
      <c r="B70" s="13" t="s">
        <v>110</v>
      </c>
      <c r="C70" s="57">
        <v>1.2</v>
      </c>
      <c r="D70" s="57">
        <v>7.2</v>
      </c>
      <c r="E70" s="29" t="s">
        <v>116</v>
      </c>
      <c r="F70" s="117" t="s">
        <v>116</v>
      </c>
      <c r="G70" s="29" t="s">
        <v>116</v>
      </c>
      <c r="H70" s="100" t="s">
        <v>118</v>
      </c>
      <c r="I70" s="119" t="s">
        <v>118</v>
      </c>
      <c r="J70" s="100" t="s">
        <v>118</v>
      </c>
      <c r="K70" s="100" t="s">
        <v>118</v>
      </c>
      <c r="L70" s="119" t="s">
        <v>116</v>
      </c>
      <c r="M70" s="100" t="s">
        <v>118</v>
      </c>
      <c r="N70" s="29" t="s">
        <v>111</v>
      </c>
      <c r="O70" s="100" t="s">
        <v>118</v>
      </c>
      <c r="P70" s="100" t="s">
        <v>118</v>
      </c>
      <c r="Q70" s="100" t="s">
        <v>118</v>
      </c>
      <c r="R70" s="100" t="s">
        <v>118</v>
      </c>
      <c r="S70" s="100" t="s">
        <v>118</v>
      </c>
      <c r="T70" s="100" t="s">
        <v>118</v>
      </c>
      <c r="U70" s="29" t="s">
        <v>286</v>
      </c>
      <c r="V70" s="100" t="s">
        <v>118</v>
      </c>
      <c r="W70" s="29" t="s">
        <v>112</v>
      </c>
      <c r="X70" s="100" t="s">
        <v>118</v>
      </c>
      <c r="Y70" s="100" t="s">
        <v>118</v>
      </c>
      <c r="Z70" s="29" t="s">
        <v>113</v>
      </c>
      <c r="AA70" s="29" t="s">
        <v>114</v>
      </c>
      <c r="AB70" s="29" t="s">
        <v>115</v>
      </c>
      <c r="AC70" s="29" t="s">
        <v>116</v>
      </c>
      <c r="AD70" s="29" t="s">
        <v>116</v>
      </c>
      <c r="AE70" s="29" t="s">
        <v>287</v>
      </c>
      <c r="AF70" s="29" t="s">
        <v>116</v>
      </c>
      <c r="AG70" s="29" t="s">
        <v>116</v>
      </c>
      <c r="AH70" s="29" t="s">
        <v>116</v>
      </c>
      <c r="AI70" s="29" t="s">
        <v>116</v>
      </c>
      <c r="AJ70" s="100" t="s">
        <v>116</v>
      </c>
      <c r="AK70" s="100" t="s">
        <v>117</v>
      </c>
      <c r="AL70" s="117" t="s">
        <v>116</v>
      </c>
      <c r="AM70" s="100" t="s">
        <v>118</v>
      </c>
      <c r="AN70" s="100" t="s">
        <v>118</v>
      </c>
      <c r="AO70" s="93">
        <f t="shared" si="3"/>
        <v>0</v>
      </c>
      <c r="AP70" s="93">
        <f t="shared" si="4"/>
        <v>0</v>
      </c>
    </row>
    <row r="71" spans="1:42" s="5" customFormat="1" x14ac:dyDescent="0.25">
      <c r="A71" s="55" t="s">
        <v>119</v>
      </c>
      <c r="B71" s="13" t="s">
        <v>120</v>
      </c>
      <c r="C71" s="57">
        <v>46.7</v>
      </c>
      <c r="D71" s="57">
        <v>218</v>
      </c>
      <c r="E71" s="29">
        <v>5.94</v>
      </c>
      <c r="F71" s="118">
        <v>13.7</v>
      </c>
      <c r="G71" s="29">
        <v>8.4600000000000009</v>
      </c>
      <c r="H71" s="29">
        <v>9.6199999999999992</v>
      </c>
      <c r="I71" s="117">
        <v>1.71</v>
      </c>
      <c r="J71" s="29" t="s">
        <v>147</v>
      </c>
      <c r="K71" s="29">
        <v>7.85</v>
      </c>
      <c r="L71" s="119">
        <v>1.84</v>
      </c>
      <c r="M71" s="29">
        <v>1.1100000000000001</v>
      </c>
      <c r="N71" s="29">
        <v>9.84</v>
      </c>
      <c r="O71" s="29">
        <v>3.34</v>
      </c>
      <c r="P71" s="100">
        <v>3.34</v>
      </c>
      <c r="Q71" s="29" t="s">
        <v>147</v>
      </c>
      <c r="R71" s="29">
        <v>3.74</v>
      </c>
      <c r="S71" s="29">
        <v>3.01</v>
      </c>
      <c r="T71" s="29">
        <v>1.66</v>
      </c>
      <c r="U71" s="29" t="s">
        <v>147</v>
      </c>
      <c r="V71" s="29">
        <v>9.9700000000000006</v>
      </c>
      <c r="W71" s="29">
        <v>2.34</v>
      </c>
      <c r="X71" s="29">
        <v>1.76</v>
      </c>
      <c r="Y71" s="29">
        <v>2.83</v>
      </c>
      <c r="Z71" s="29">
        <v>1.71</v>
      </c>
      <c r="AA71" s="29">
        <v>1.29</v>
      </c>
      <c r="AB71" s="107">
        <v>16.600000000000001</v>
      </c>
      <c r="AC71" s="29">
        <v>8.24</v>
      </c>
      <c r="AD71" s="35">
        <v>11.3</v>
      </c>
      <c r="AE71" s="29">
        <v>8.07</v>
      </c>
      <c r="AF71" s="35">
        <v>11.7</v>
      </c>
      <c r="AG71" s="29">
        <v>9.18</v>
      </c>
      <c r="AH71" s="29">
        <v>9.18</v>
      </c>
      <c r="AI71" s="29">
        <v>8.2200000000000006</v>
      </c>
      <c r="AJ71" s="100">
        <v>7.19</v>
      </c>
      <c r="AK71" s="100">
        <v>11.4</v>
      </c>
      <c r="AL71" s="117">
        <v>7.67</v>
      </c>
      <c r="AM71" s="29" t="s">
        <v>147</v>
      </c>
      <c r="AN71" s="29">
        <v>7.73</v>
      </c>
      <c r="AO71" s="93">
        <f t="shared" si="3"/>
        <v>16.600000000000001</v>
      </c>
      <c r="AP71" s="93">
        <f t="shared" si="4"/>
        <v>1.1100000000000001</v>
      </c>
    </row>
    <row r="72" spans="1:42" s="5" customFormat="1" x14ac:dyDescent="0.25">
      <c r="A72" s="55" t="s">
        <v>121</v>
      </c>
      <c r="B72" s="13" t="s">
        <v>122</v>
      </c>
      <c r="C72" s="57" t="s">
        <v>2</v>
      </c>
      <c r="D72" s="57" t="s">
        <v>2</v>
      </c>
      <c r="E72" s="29">
        <v>1.04</v>
      </c>
      <c r="F72" s="117" t="s">
        <v>147</v>
      </c>
      <c r="G72" s="29">
        <v>1.42</v>
      </c>
      <c r="H72" s="29" t="s">
        <v>147</v>
      </c>
      <c r="I72" s="117">
        <v>1.26</v>
      </c>
      <c r="J72" s="35">
        <v>1.2</v>
      </c>
      <c r="K72" s="29" t="s">
        <v>147</v>
      </c>
      <c r="L72" s="119">
        <v>1.56</v>
      </c>
      <c r="M72" s="29" t="s">
        <v>147</v>
      </c>
      <c r="N72" s="29" t="s">
        <v>147</v>
      </c>
      <c r="O72" s="29">
        <v>2.02</v>
      </c>
      <c r="P72" s="29" t="s">
        <v>147</v>
      </c>
      <c r="Q72" s="29" t="s">
        <v>147</v>
      </c>
      <c r="R72" s="29">
        <v>1.45</v>
      </c>
      <c r="S72" s="29">
        <v>1.07</v>
      </c>
      <c r="T72" s="29">
        <v>1.43</v>
      </c>
      <c r="U72" s="29" t="s">
        <v>147</v>
      </c>
      <c r="V72" s="108">
        <v>3.31</v>
      </c>
      <c r="W72" s="29" t="s">
        <v>147</v>
      </c>
      <c r="X72" s="29">
        <v>1.29</v>
      </c>
      <c r="Y72" s="29">
        <v>1.66</v>
      </c>
      <c r="Z72" s="29">
        <v>1.06</v>
      </c>
      <c r="AA72" s="29">
        <v>1.38</v>
      </c>
      <c r="AB72" s="29">
        <v>1.47</v>
      </c>
      <c r="AC72" s="29" t="s">
        <v>147</v>
      </c>
      <c r="AD72" s="29" t="s">
        <v>147</v>
      </c>
      <c r="AE72" s="29">
        <v>1.42</v>
      </c>
      <c r="AF72" s="29">
        <v>1.47</v>
      </c>
      <c r="AG72" s="29">
        <v>1.34</v>
      </c>
      <c r="AH72" s="29" t="s">
        <v>147</v>
      </c>
      <c r="AI72" s="29" t="s">
        <v>147</v>
      </c>
      <c r="AJ72" s="29" t="s">
        <v>147</v>
      </c>
      <c r="AK72" s="29" t="s">
        <v>147</v>
      </c>
      <c r="AL72" s="117" t="s">
        <v>147</v>
      </c>
      <c r="AM72" s="29" t="s">
        <v>147</v>
      </c>
      <c r="AN72" s="29" t="s">
        <v>147</v>
      </c>
      <c r="AO72" s="93">
        <f t="shared" si="3"/>
        <v>3.31</v>
      </c>
      <c r="AP72" s="93">
        <f t="shared" si="4"/>
        <v>1.04</v>
      </c>
    </row>
    <row r="73" spans="1:42" s="5" customFormat="1" x14ac:dyDescent="0.25">
      <c r="A73" s="55" t="s">
        <v>123</v>
      </c>
      <c r="B73" s="13" t="s">
        <v>124</v>
      </c>
      <c r="C73" s="57">
        <v>34</v>
      </c>
      <c r="D73" s="57">
        <v>270</v>
      </c>
      <c r="E73" s="29">
        <v>3.25</v>
      </c>
      <c r="F73" s="117">
        <v>2.36</v>
      </c>
      <c r="G73" s="29">
        <v>3.58</v>
      </c>
      <c r="H73" s="29">
        <v>1.66</v>
      </c>
      <c r="I73" s="118">
        <v>3.3</v>
      </c>
      <c r="J73" s="29">
        <v>3.88</v>
      </c>
      <c r="K73" s="35">
        <v>1.1000000000000001</v>
      </c>
      <c r="L73" s="119">
        <v>4.07</v>
      </c>
      <c r="M73" s="29">
        <v>2.27</v>
      </c>
      <c r="N73" s="29">
        <v>2.0299999999999998</v>
      </c>
      <c r="O73" s="29">
        <v>5.1100000000000003</v>
      </c>
      <c r="P73" s="100">
        <v>5.1100000000000003</v>
      </c>
      <c r="Q73" s="29">
        <v>1.83</v>
      </c>
      <c r="R73" s="29">
        <v>4.0599999999999996</v>
      </c>
      <c r="S73" s="29">
        <v>2.88</v>
      </c>
      <c r="T73" s="29">
        <v>3.51</v>
      </c>
      <c r="U73" s="29">
        <v>3.64</v>
      </c>
      <c r="V73" s="108">
        <v>9.01</v>
      </c>
      <c r="W73" s="29">
        <v>3.27</v>
      </c>
      <c r="X73" s="29">
        <v>4.26</v>
      </c>
      <c r="Y73" s="29">
        <v>3.18</v>
      </c>
      <c r="Z73" s="29">
        <v>2.29</v>
      </c>
      <c r="AA73" s="29">
        <v>3.48</v>
      </c>
      <c r="AB73" s="29">
        <v>3.01</v>
      </c>
      <c r="AC73" s="29">
        <v>2.0099999999999998</v>
      </c>
      <c r="AD73" s="29">
        <v>2.69</v>
      </c>
      <c r="AE73" s="29">
        <v>2.16</v>
      </c>
      <c r="AF73" s="29">
        <v>2.83</v>
      </c>
      <c r="AG73" s="29">
        <v>3.13</v>
      </c>
      <c r="AH73" s="29">
        <v>3.13</v>
      </c>
      <c r="AI73" s="29">
        <v>1.65</v>
      </c>
      <c r="AJ73" s="100">
        <v>2.36</v>
      </c>
      <c r="AK73" s="100">
        <v>2.82</v>
      </c>
      <c r="AL73" s="117">
        <v>2.48</v>
      </c>
      <c r="AM73" s="100">
        <v>3.69</v>
      </c>
      <c r="AN73" s="29">
        <v>1.45</v>
      </c>
      <c r="AO73" s="93">
        <f t="shared" si="3"/>
        <v>9.01</v>
      </c>
      <c r="AP73" s="93">
        <f t="shared" si="4"/>
        <v>1.1000000000000001</v>
      </c>
    </row>
    <row r="74" spans="1:42" s="5" customFormat="1" x14ac:dyDescent="0.25">
      <c r="A74" s="55" t="s">
        <v>125</v>
      </c>
      <c r="B74" s="13" t="s">
        <v>126</v>
      </c>
      <c r="C74" s="57">
        <v>81</v>
      </c>
      <c r="D74" s="57">
        <v>370</v>
      </c>
      <c r="E74" s="29">
        <v>3.37</v>
      </c>
      <c r="F74" s="117">
        <v>2.82</v>
      </c>
      <c r="G74" s="29">
        <v>6.44</v>
      </c>
      <c r="H74" s="29">
        <v>1.76</v>
      </c>
      <c r="I74" s="117">
        <v>4.13</v>
      </c>
      <c r="J74" s="29">
        <v>3.92</v>
      </c>
      <c r="K74" s="35">
        <v>2.6</v>
      </c>
      <c r="L74" s="119">
        <v>7.07</v>
      </c>
      <c r="M74" s="29">
        <v>2.02</v>
      </c>
      <c r="N74" s="29">
        <v>1.17</v>
      </c>
      <c r="O74" s="35">
        <v>11.1</v>
      </c>
      <c r="P74" s="100">
        <v>11.1</v>
      </c>
      <c r="Q74" s="29" t="s">
        <v>147</v>
      </c>
      <c r="R74" s="29">
        <v>8.26</v>
      </c>
      <c r="S74" s="29">
        <v>4.97</v>
      </c>
      <c r="T74" s="29">
        <v>6.17</v>
      </c>
      <c r="U74" s="29">
        <v>2.35</v>
      </c>
      <c r="V74" s="107">
        <v>12.7</v>
      </c>
      <c r="W74" s="29">
        <v>2.0499999999999998</v>
      </c>
      <c r="X74" s="29">
        <v>7.65</v>
      </c>
      <c r="Y74" s="29">
        <v>6.84</v>
      </c>
      <c r="Z74" s="29">
        <v>5.68</v>
      </c>
      <c r="AA74" s="29">
        <v>7.23</v>
      </c>
      <c r="AB74" s="29">
        <v>6.39</v>
      </c>
      <c r="AC74" s="29" t="s">
        <v>147</v>
      </c>
      <c r="AD74" s="29">
        <v>2.42</v>
      </c>
      <c r="AE74" s="29">
        <v>2.15</v>
      </c>
      <c r="AF74" s="29">
        <v>4.66</v>
      </c>
      <c r="AG74" s="29">
        <v>1.53</v>
      </c>
      <c r="AH74" s="29">
        <v>1.53</v>
      </c>
      <c r="AI74" s="29">
        <v>2.0299999999999998</v>
      </c>
      <c r="AJ74" s="100">
        <v>1.3</v>
      </c>
      <c r="AK74" s="100">
        <v>2.1800000000000002</v>
      </c>
      <c r="AL74" s="117">
        <v>1.0900000000000001</v>
      </c>
      <c r="AM74" s="100">
        <v>1.86</v>
      </c>
      <c r="AN74" s="29">
        <v>1.29</v>
      </c>
      <c r="AO74" s="93">
        <f t="shared" si="3"/>
        <v>12.7</v>
      </c>
      <c r="AP74" s="93">
        <f t="shared" si="4"/>
        <v>1.0900000000000001</v>
      </c>
    </row>
    <row r="75" spans="1:42" s="5" customFormat="1" x14ac:dyDescent="0.25">
      <c r="A75" s="55" t="s">
        <v>127</v>
      </c>
      <c r="B75" s="13" t="s">
        <v>128</v>
      </c>
      <c r="C75" s="57" t="s">
        <v>2</v>
      </c>
      <c r="D75" s="57" t="s">
        <v>2</v>
      </c>
      <c r="E75" s="36">
        <v>2940</v>
      </c>
      <c r="F75" s="116">
        <v>2080</v>
      </c>
      <c r="G75" s="36">
        <v>4340</v>
      </c>
      <c r="H75" s="36">
        <v>1120</v>
      </c>
      <c r="I75" s="116">
        <v>3610</v>
      </c>
      <c r="J75" s="36">
        <v>2720</v>
      </c>
      <c r="K75" s="36">
        <v>1850</v>
      </c>
      <c r="L75" s="119">
        <v>4550</v>
      </c>
      <c r="M75" s="36">
        <v>979</v>
      </c>
      <c r="N75" s="36">
        <v>1100</v>
      </c>
      <c r="O75" s="36">
        <v>5440</v>
      </c>
      <c r="P75" s="100">
        <v>5440</v>
      </c>
      <c r="Q75" s="35">
        <v>520</v>
      </c>
      <c r="R75" s="36">
        <v>4570</v>
      </c>
      <c r="S75" s="36">
        <v>3300</v>
      </c>
      <c r="T75" s="36">
        <v>5060</v>
      </c>
      <c r="U75" s="36">
        <v>1130</v>
      </c>
      <c r="V75" s="36">
        <v>7810</v>
      </c>
      <c r="W75" s="36">
        <v>1490</v>
      </c>
      <c r="X75" s="36">
        <v>3890</v>
      </c>
      <c r="Y75" s="36">
        <v>4460</v>
      </c>
      <c r="Z75" s="36">
        <v>3690</v>
      </c>
      <c r="AA75" s="36">
        <v>5070</v>
      </c>
      <c r="AB75" s="36">
        <v>4710</v>
      </c>
      <c r="AC75" s="36">
        <v>433</v>
      </c>
      <c r="AD75" s="36">
        <v>1530</v>
      </c>
      <c r="AE75" s="36">
        <v>1310</v>
      </c>
      <c r="AF75" s="36">
        <v>3220</v>
      </c>
      <c r="AG75" s="36">
        <v>657</v>
      </c>
      <c r="AH75" s="36">
        <v>657</v>
      </c>
      <c r="AI75" s="36">
        <v>1580</v>
      </c>
      <c r="AJ75" s="100">
        <v>488</v>
      </c>
      <c r="AK75" s="100">
        <v>1570</v>
      </c>
      <c r="AL75" s="116">
        <v>720</v>
      </c>
      <c r="AM75" s="100">
        <v>1930</v>
      </c>
      <c r="AN75" s="36">
        <v>938</v>
      </c>
      <c r="AO75" s="93">
        <f t="shared" si="3"/>
        <v>7810</v>
      </c>
      <c r="AP75" s="93">
        <f t="shared" si="4"/>
        <v>433</v>
      </c>
    </row>
    <row r="76" spans="1:42" s="5" customFormat="1" x14ac:dyDescent="0.25">
      <c r="A76" s="55" t="s">
        <v>129</v>
      </c>
      <c r="B76" s="13" t="s">
        <v>130</v>
      </c>
      <c r="C76" s="57" t="s">
        <v>2</v>
      </c>
      <c r="D76" s="57" t="s">
        <v>2</v>
      </c>
      <c r="E76" s="35">
        <v>32.5</v>
      </c>
      <c r="F76" s="118">
        <v>52.9</v>
      </c>
      <c r="G76" s="35">
        <v>58.2</v>
      </c>
      <c r="H76" s="35">
        <v>19.7</v>
      </c>
      <c r="I76" s="118">
        <v>42.3</v>
      </c>
      <c r="J76" s="35">
        <v>48.1</v>
      </c>
      <c r="K76" s="35">
        <v>20.9</v>
      </c>
      <c r="L76" s="119">
        <v>47.7</v>
      </c>
      <c r="M76" s="35">
        <v>32.799999999999997</v>
      </c>
      <c r="N76" s="35">
        <v>12.6</v>
      </c>
      <c r="O76" s="35">
        <v>49.8</v>
      </c>
      <c r="P76" s="100">
        <v>49.8</v>
      </c>
      <c r="Q76" s="35">
        <v>23.3</v>
      </c>
      <c r="R76" s="35">
        <v>52.6</v>
      </c>
      <c r="S76" s="35">
        <v>50.2</v>
      </c>
      <c r="T76" s="35">
        <v>47.1</v>
      </c>
      <c r="U76" s="35">
        <v>36.4</v>
      </c>
      <c r="V76" s="108">
        <v>271</v>
      </c>
      <c r="W76" s="35">
        <v>40.700000000000003</v>
      </c>
      <c r="X76" s="35">
        <v>51.3</v>
      </c>
      <c r="Y76" s="35">
        <v>64.3</v>
      </c>
      <c r="Z76" s="35">
        <v>40.5</v>
      </c>
      <c r="AA76" s="35">
        <v>49.4</v>
      </c>
      <c r="AB76" s="35">
        <v>53.4</v>
      </c>
      <c r="AC76" s="35">
        <v>21.2</v>
      </c>
      <c r="AD76" s="35">
        <v>32.4</v>
      </c>
      <c r="AE76" s="35">
        <v>36.4</v>
      </c>
      <c r="AF76" s="35">
        <v>50.1</v>
      </c>
      <c r="AG76" s="35">
        <v>35.9</v>
      </c>
      <c r="AH76" s="35">
        <v>35.9</v>
      </c>
      <c r="AI76" s="35">
        <v>32.6</v>
      </c>
      <c r="AJ76" s="100">
        <v>33.700000000000003</v>
      </c>
      <c r="AK76" s="100">
        <v>31.1</v>
      </c>
      <c r="AL76" s="118">
        <v>24.3</v>
      </c>
      <c r="AM76" s="100">
        <v>31.3</v>
      </c>
      <c r="AN76" s="36">
        <v>25</v>
      </c>
      <c r="AO76" s="93">
        <f t="shared" si="3"/>
        <v>271</v>
      </c>
      <c r="AP76" s="93">
        <f t="shared" si="4"/>
        <v>12.6</v>
      </c>
    </row>
    <row r="77" spans="1:42" s="5" customFormat="1" x14ac:dyDescent="0.25">
      <c r="A77" s="55" t="s">
        <v>131</v>
      </c>
      <c r="B77" s="13" t="s">
        <v>132</v>
      </c>
      <c r="C77" s="57">
        <v>0.3</v>
      </c>
      <c r="D77" s="57">
        <v>1</v>
      </c>
      <c r="E77" s="29" t="s">
        <v>133</v>
      </c>
      <c r="F77" s="117" t="s">
        <v>133</v>
      </c>
      <c r="G77" s="29" t="s">
        <v>133</v>
      </c>
      <c r="H77" s="29" t="s">
        <v>133</v>
      </c>
      <c r="I77" s="117" t="s">
        <v>133</v>
      </c>
      <c r="J77" s="29" t="s">
        <v>133</v>
      </c>
      <c r="K77" s="29" t="s">
        <v>133</v>
      </c>
      <c r="L77" s="119" t="s">
        <v>133</v>
      </c>
      <c r="M77" s="100" t="s">
        <v>133</v>
      </c>
      <c r="N77" s="29" t="s">
        <v>134</v>
      </c>
      <c r="O77" s="100" t="s">
        <v>133</v>
      </c>
      <c r="P77" s="100" t="s">
        <v>133</v>
      </c>
      <c r="Q77" s="100" t="s">
        <v>133</v>
      </c>
      <c r="R77" s="100" t="s">
        <v>133</v>
      </c>
      <c r="S77" s="100" t="s">
        <v>133</v>
      </c>
      <c r="T77" s="100" t="s">
        <v>133</v>
      </c>
      <c r="U77" s="29" t="s">
        <v>134</v>
      </c>
      <c r="V77" s="100" t="s">
        <v>133</v>
      </c>
      <c r="W77" s="100" t="s">
        <v>133</v>
      </c>
      <c r="X77" s="100" t="s">
        <v>133</v>
      </c>
      <c r="Y77" s="100" t="s">
        <v>133</v>
      </c>
      <c r="Z77" s="29" t="s">
        <v>160</v>
      </c>
      <c r="AA77" s="29" t="s">
        <v>160</v>
      </c>
      <c r="AB77" s="29">
        <v>0.05</v>
      </c>
      <c r="AC77" s="29" t="s">
        <v>133</v>
      </c>
      <c r="AD77" s="29">
        <v>0.15</v>
      </c>
      <c r="AE77" s="29" t="s">
        <v>288</v>
      </c>
      <c r="AF77" s="29" t="s">
        <v>133</v>
      </c>
      <c r="AG77" s="29" t="s">
        <v>133</v>
      </c>
      <c r="AH77" s="29" t="s">
        <v>133</v>
      </c>
      <c r="AI77" s="29" t="s">
        <v>133</v>
      </c>
      <c r="AJ77" s="100">
        <v>0.06</v>
      </c>
      <c r="AK77" s="100">
        <v>0.03</v>
      </c>
      <c r="AL77" s="117">
        <v>0.03</v>
      </c>
      <c r="AM77" s="100" t="s">
        <v>133</v>
      </c>
      <c r="AN77" s="100" t="s">
        <v>133</v>
      </c>
      <c r="AO77" s="93">
        <f t="shared" si="3"/>
        <v>0.15</v>
      </c>
      <c r="AP77" s="93">
        <f t="shared" si="4"/>
        <v>0.03</v>
      </c>
    </row>
    <row r="78" spans="1:42" s="5" customFormat="1" x14ac:dyDescent="0.25">
      <c r="A78" s="55" t="s">
        <v>135</v>
      </c>
      <c r="B78" s="13" t="s">
        <v>136</v>
      </c>
      <c r="C78" s="57" t="s">
        <v>2</v>
      </c>
      <c r="D78" s="57" t="s">
        <v>2</v>
      </c>
      <c r="E78" s="53" t="s">
        <v>147</v>
      </c>
      <c r="F78" s="117" t="s">
        <v>147</v>
      </c>
      <c r="G78" s="29" t="s">
        <v>147</v>
      </c>
      <c r="H78" s="29" t="s">
        <v>147</v>
      </c>
      <c r="I78" s="117" t="s">
        <v>147</v>
      </c>
      <c r="J78" s="29" t="s">
        <v>147</v>
      </c>
      <c r="K78" s="29" t="s">
        <v>147</v>
      </c>
      <c r="L78" s="117" t="s">
        <v>147</v>
      </c>
      <c r="M78" s="29" t="s">
        <v>147</v>
      </c>
      <c r="N78" s="29" t="s">
        <v>147</v>
      </c>
      <c r="O78" s="29" t="s">
        <v>147</v>
      </c>
      <c r="P78" s="29" t="s">
        <v>147</v>
      </c>
      <c r="Q78" s="29" t="s">
        <v>147</v>
      </c>
      <c r="R78" s="29" t="s">
        <v>147</v>
      </c>
      <c r="S78" s="29" t="s">
        <v>147</v>
      </c>
      <c r="T78" s="29" t="s">
        <v>147</v>
      </c>
      <c r="U78" s="29" t="s">
        <v>147</v>
      </c>
      <c r="V78" s="29" t="s">
        <v>147</v>
      </c>
      <c r="W78" s="29" t="s">
        <v>147</v>
      </c>
      <c r="X78" s="29" t="s">
        <v>147</v>
      </c>
      <c r="Y78" s="29" t="s">
        <v>147</v>
      </c>
      <c r="Z78" s="29" t="s">
        <v>147</v>
      </c>
      <c r="AA78" s="29" t="s">
        <v>147</v>
      </c>
      <c r="AB78" s="29" t="s">
        <v>147</v>
      </c>
      <c r="AC78" s="29" t="s">
        <v>147</v>
      </c>
      <c r="AD78" s="29" t="s">
        <v>147</v>
      </c>
      <c r="AE78" s="53" t="s">
        <v>147</v>
      </c>
      <c r="AF78" s="29" t="s">
        <v>147</v>
      </c>
      <c r="AG78" s="29" t="s">
        <v>147</v>
      </c>
      <c r="AH78" s="29" t="s">
        <v>147</v>
      </c>
      <c r="AI78" s="29" t="s">
        <v>147</v>
      </c>
      <c r="AJ78" s="29" t="s">
        <v>147</v>
      </c>
      <c r="AK78" s="29" t="s">
        <v>147</v>
      </c>
      <c r="AL78" s="117" t="s">
        <v>147</v>
      </c>
      <c r="AM78" s="29" t="s">
        <v>147</v>
      </c>
      <c r="AN78" s="29" t="s">
        <v>147</v>
      </c>
      <c r="AO78" s="93">
        <f t="shared" si="3"/>
        <v>0</v>
      </c>
      <c r="AP78" s="93">
        <f t="shared" si="4"/>
        <v>0</v>
      </c>
    </row>
    <row r="79" spans="1:42" s="5" customFormat="1" x14ac:dyDescent="0.25">
      <c r="A79" s="55" t="s">
        <v>137</v>
      </c>
      <c r="B79" s="13" t="s">
        <v>138</v>
      </c>
      <c r="C79" s="57">
        <v>20.9</v>
      </c>
      <c r="D79" s="57">
        <v>51.6</v>
      </c>
      <c r="E79" s="29">
        <v>1.61</v>
      </c>
      <c r="F79" s="117">
        <v>1.31</v>
      </c>
      <c r="G79" s="29">
        <v>2.27</v>
      </c>
      <c r="H79" s="29" t="s">
        <v>147</v>
      </c>
      <c r="I79" s="117">
        <v>1.72</v>
      </c>
      <c r="J79" s="29">
        <v>1.29</v>
      </c>
      <c r="K79" s="29" t="s">
        <v>147</v>
      </c>
      <c r="L79" s="119">
        <v>1.74</v>
      </c>
      <c r="M79" s="29" t="s">
        <v>147</v>
      </c>
      <c r="N79" s="29" t="s">
        <v>147</v>
      </c>
      <c r="O79" s="29">
        <v>2.5299999999999998</v>
      </c>
      <c r="P79" s="100">
        <v>2.5299999999999998</v>
      </c>
      <c r="Q79" s="29" t="s">
        <v>147</v>
      </c>
      <c r="R79" s="29">
        <v>1.9</v>
      </c>
      <c r="S79" s="29">
        <v>1.25</v>
      </c>
      <c r="T79" s="29">
        <v>1.62</v>
      </c>
      <c r="U79" s="29" t="s">
        <v>147</v>
      </c>
      <c r="V79" s="108">
        <v>5.29</v>
      </c>
      <c r="W79" s="29" t="s">
        <v>147</v>
      </c>
      <c r="X79" s="29">
        <v>1.29</v>
      </c>
      <c r="Y79" s="29">
        <v>2.35</v>
      </c>
      <c r="Z79" s="29">
        <v>1.67</v>
      </c>
      <c r="AA79" s="29">
        <v>1.98</v>
      </c>
      <c r="AB79" s="29">
        <v>1.97</v>
      </c>
      <c r="AC79" s="29" t="s">
        <v>147</v>
      </c>
      <c r="AD79" s="29">
        <v>1.38</v>
      </c>
      <c r="AE79" s="53" t="s">
        <v>147</v>
      </c>
      <c r="AF79" s="29">
        <v>1.26</v>
      </c>
      <c r="AG79" s="29" t="s">
        <v>147</v>
      </c>
      <c r="AH79" s="29" t="s">
        <v>147</v>
      </c>
      <c r="AI79" s="29" t="s">
        <v>147</v>
      </c>
      <c r="AJ79" s="29" t="s">
        <v>147</v>
      </c>
      <c r="AK79" s="100">
        <v>1.28</v>
      </c>
      <c r="AL79" s="117" t="s">
        <v>147</v>
      </c>
      <c r="AM79" s="100">
        <v>1.52</v>
      </c>
      <c r="AN79" s="29" t="s">
        <v>147</v>
      </c>
      <c r="AO79" s="93">
        <f t="shared" si="3"/>
        <v>5.29</v>
      </c>
      <c r="AP79" s="93">
        <f t="shared" si="4"/>
        <v>1.25</v>
      </c>
    </row>
    <row r="80" spans="1:42" s="5" customFormat="1" x14ac:dyDescent="0.25">
      <c r="A80" s="55" t="s">
        <v>139</v>
      </c>
      <c r="B80" s="13" t="s">
        <v>140</v>
      </c>
      <c r="C80" s="57" t="s">
        <v>2</v>
      </c>
      <c r="D80" s="57" t="s">
        <v>2</v>
      </c>
      <c r="E80" s="53" t="s">
        <v>147</v>
      </c>
      <c r="F80" s="117" t="s">
        <v>147</v>
      </c>
      <c r="G80" s="29" t="s">
        <v>147</v>
      </c>
      <c r="H80" s="29" t="s">
        <v>147</v>
      </c>
      <c r="I80" s="117" t="s">
        <v>147</v>
      </c>
      <c r="J80" s="29" t="s">
        <v>147</v>
      </c>
      <c r="K80" s="29" t="s">
        <v>147</v>
      </c>
      <c r="L80" s="117" t="s">
        <v>147</v>
      </c>
      <c r="M80" s="29" t="s">
        <v>147</v>
      </c>
      <c r="N80" s="29" t="s">
        <v>147</v>
      </c>
      <c r="O80" s="29" t="s">
        <v>147</v>
      </c>
      <c r="P80" s="29" t="s">
        <v>147</v>
      </c>
      <c r="Q80" s="29" t="s">
        <v>147</v>
      </c>
      <c r="R80" s="29" t="s">
        <v>147</v>
      </c>
      <c r="S80" s="29" t="s">
        <v>147</v>
      </c>
      <c r="T80" s="29" t="s">
        <v>147</v>
      </c>
      <c r="U80" s="29" t="s">
        <v>147</v>
      </c>
      <c r="V80" s="29" t="s">
        <v>147</v>
      </c>
      <c r="W80" s="29" t="s">
        <v>147</v>
      </c>
      <c r="X80" s="29" t="s">
        <v>147</v>
      </c>
      <c r="Y80" s="29" t="s">
        <v>147</v>
      </c>
      <c r="Z80" s="29" t="s">
        <v>147</v>
      </c>
      <c r="AA80" s="29" t="s">
        <v>147</v>
      </c>
      <c r="AB80" s="29" t="s">
        <v>147</v>
      </c>
      <c r="AC80" s="29" t="s">
        <v>147</v>
      </c>
      <c r="AD80" s="29" t="s">
        <v>147</v>
      </c>
      <c r="AE80" s="53" t="s">
        <v>147</v>
      </c>
      <c r="AF80" s="29" t="s">
        <v>147</v>
      </c>
      <c r="AG80" s="29" t="s">
        <v>147</v>
      </c>
      <c r="AH80" s="29" t="s">
        <v>147</v>
      </c>
      <c r="AI80" s="29" t="s">
        <v>147</v>
      </c>
      <c r="AJ80" s="29" t="s">
        <v>147</v>
      </c>
      <c r="AK80" s="29" t="s">
        <v>147</v>
      </c>
      <c r="AL80" s="117" t="s">
        <v>147</v>
      </c>
      <c r="AM80" s="29" t="s">
        <v>147</v>
      </c>
      <c r="AN80" s="29" t="s">
        <v>147</v>
      </c>
      <c r="AO80" s="93">
        <f t="shared" si="3"/>
        <v>0</v>
      </c>
      <c r="AP80" s="93">
        <f t="shared" si="4"/>
        <v>0</v>
      </c>
    </row>
    <row r="81" spans="1:42" s="45" customFormat="1" x14ac:dyDescent="0.25">
      <c r="A81" s="55" t="s">
        <v>141</v>
      </c>
      <c r="B81" s="13" t="s">
        <v>142</v>
      </c>
      <c r="C81" s="56" t="s">
        <v>2</v>
      </c>
      <c r="D81" s="56" t="s">
        <v>2</v>
      </c>
      <c r="E81" s="53" t="s">
        <v>147</v>
      </c>
      <c r="F81" s="117" t="s">
        <v>147</v>
      </c>
      <c r="G81" s="53" t="s">
        <v>147</v>
      </c>
      <c r="H81" s="53" t="s">
        <v>147</v>
      </c>
      <c r="I81" s="117" t="s">
        <v>147</v>
      </c>
      <c r="J81" s="53" t="s">
        <v>147</v>
      </c>
      <c r="K81" s="53" t="s">
        <v>147</v>
      </c>
      <c r="L81" s="117" t="s">
        <v>147</v>
      </c>
      <c r="M81" s="53" t="s">
        <v>147</v>
      </c>
      <c r="N81" s="53" t="s">
        <v>147</v>
      </c>
      <c r="O81" s="53" t="s">
        <v>147</v>
      </c>
      <c r="P81" s="53" t="s">
        <v>147</v>
      </c>
      <c r="Q81" s="53" t="s">
        <v>147</v>
      </c>
      <c r="R81" s="53" t="s">
        <v>147</v>
      </c>
      <c r="S81" s="53" t="s">
        <v>147</v>
      </c>
      <c r="T81" s="53" t="s">
        <v>147</v>
      </c>
      <c r="U81" s="53" t="s">
        <v>147</v>
      </c>
      <c r="V81" s="29" t="s">
        <v>147</v>
      </c>
      <c r="W81" s="53" t="s">
        <v>147</v>
      </c>
      <c r="X81" s="53" t="s">
        <v>147</v>
      </c>
      <c r="Y81" s="53" t="s">
        <v>147</v>
      </c>
      <c r="Z81" s="53" t="s">
        <v>147</v>
      </c>
      <c r="AA81" s="53" t="s">
        <v>147</v>
      </c>
      <c r="AB81" s="53" t="s">
        <v>147</v>
      </c>
      <c r="AC81" s="53" t="s">
        <v>147</v>
      </c>
      <c r="AD81" s="53" t="s">
        <v>147</v>
      </c>
      <c r="AE81" s="53" t="s">
        <v>147</v>
      </c>
      <c r="AF81" s="53" t="s">
        <v>147</v>
      </c>
      <c r="AG81" s="53" t="s">
        <v>147</v>
      </c>
      <c r="AH81" s="53" t="s">
        <v>147</v>
      </c>
      <c r="AI81" s="53" t="s">
        <v>147</v>
      </c>
      <c r="AJ81" s="53" t="s">
        <v>147</v>
      </c>
      <c r="AK81" s="53" t="s">
        <v>147</v>
      </c>
      <c r="AL81" s="117" t="s">
        <v>147</v>
      </c>
      <c r="AM81" s="53" t="s">
        <v>147</v>
      </c>
      <c r="AN81" s="53" t="s">
        <v>147</v>
      </c>
      <c r="AO81" s="93">
        <f t="shared" si="3"/>
        <v>0</v>
      </c>
      <c r="AP81" s="93">
        <f t="shared" si="4"/>
        <v>0</v>
      </c>
    </row>
    <row r="82" spans="1:42" s="45" customFormat="1" x14ac:dyDescent="0.25">
      <c r="A82" s="55" t="s">
        <v>143</v>
      </c>
      <c r="B82" s="13" t="s">
        <v>144</v>
      </c>
      <c r="C82" s="56" t="s">
        <v>2</v>
      </c>
      <c r="D82" s="56" t="s">
        <v>2</v>
      </c>
      <c r="E82" s="53">
        <v>3.09</v>
      </c>
      <c r="F82" s="117">
        <v>2.81</v>
      </c>
      <c r="G82" s="53">
        <v>4.75</v>
      </c>
      <c r="H82" s="53">
        <v>1.61</v>
      </c>
      <c r="I82" s="117">
        <v>4.32</v>
      </c>
      <c r="J82" s="53">
        <v>3.43</v>
      </c>
      <c r="K82" s="53">
        <v>2.44</v>
      </c>
      <c r="L82" s="119">
        <v>5.39</v>
      </c>
      <c r="M82" s="53">
        <v>1.88</v>
      </c>
      <c r="N82" s="53">
        <v>1.67</v>
      </c>
      <c r="O82" s="53">
        <v>8.76</v>
      </c>
      <c r="P82" s="101">
        <v>8.76</v>
      </c>
      <c r="Q82" s="53">
        <v>1.79</v>
      </c>
      <c r="R82" s="53">
        <v>6.19</v>
      </c>
      <c r="S82" s="53">
        <v>4.7699999999999996</v>
      </c>
      <c r="T82" s="53">
        <v>5.48</v>
      </c>
      <c r="U82" s="58">
        <v>2.8</v>
      </c>
      <c r="V82" s="107">
        <v>17.8</v>
      </c>
      <c r="W82" s="53">
        <v>2.95</v>
      </c>
      <c r="X82" s="53">
        <v>5.21</v>
      </c>
      <c r="Y82" s="53">
        <v>5.96</v>
      </c>
      <c r="Z82" s="53">
        <v>4.58</v>
      </c>
      <c r="AA82" s="53">
        <v>5.66</v>
      </c>
      <c r="AB82" s="53">
        <v>5.95</v>
      </c>
      <c r="AC82" s="53">
        <v>1.01</v>
      </c>
      <c r="AD82" s="53">
        <v>2.16</v>
      </c>
      <c r="AE82" s="53">
        <v>2.04</v>
      </c>
      <c r="AF82" s="53">
        <v>4.12</v>
      </c>
      <c r="AG82" s="53">
        <v>1.53</v>
      </c>
      <c r="AH82" s="53">
        <v>1.53</v>
      </c>
      <c r="AI82" s="53">
        <v>2.5299999999999998</v>
      </c>
      <c r="AJ82" s="101">
        <v>1.7</v>
      </c>
      <c r="AK82" s="101">
        <v>2.4500000000000002</v>
      </c>
      <c r="AL82" s="117">
        <v>1.93</v>
      </c>
      <c r="AM82" s="101">
        <v>2.88</v>
      </c>
      <c r="AN82" s="53">
        <v>1.57</v>
      </c>
      <c r="AO82" s="93">
        <f t="shared" si="3"/>
        <v>17.8</v>
      </c>
      <c r="AP82" s="93">
        <f t="shared" si="4"/>
        <v>1.01</v>
      </c>
    </row>
    <row r="83" spans="1:42" s="45" customFormat="1" x14ac:dyDescent="0.25">
      <c r="A83" s="50" t="s">
        <v>145</v>
      </c>
      <c r="B83" s="13" t="s">
        <v>146</v>
      </c>
      <c r="C83" s="56">
        <v>150</v>
      </c>
      <c r="D83" s="56">
        <v>410</v>
      </c>
      <c r="E83" s="53">
        <v>3.97</v>
      </c>
      <c r="F83" s="117">
        <v>4.62</v>
      </c>
      <c r="G83" s="54">
        <v>5</v>
      </c>
      <c r="H83" s="53">
        <v>1.9</v>
      </c>
      <c r="I83" s="117">
        <v>5.97</v>
      </c>
      <c r="J83" s="53">
        <v>4.57</v>
      </c>
      <c r="K83" s="53">
        <v>3.38</v>
      </c>
      <c r="L83" s="119">
        <v>6.83</v>
      </c>
      <c r="M83" s="53">
        <v>3.19</v>
      </c>
      <c r="N83" s="53">
        <v>3.8</v>
      </c>
      <c r="O83" s="53">
        <v>7.43</v>
      </c>
      <c r="P83" s="101">
        <v>7.43</v>
      </c>
      <c r="Q83" s="53">
        <v>2.15</v>
      </c>
      <c r="R83" s="53">
        <v>5.37</v>
      </c>
      <c r="S83" s="53">
        <v>3.49</v>
      </c>
      <c r="T83" s="53">
        <v>6.24</v>
      </c>
      <c r="U83" s="53">
        <v>4.34</v>
      </c>
      <c r="V83" s="107">
        <v>29.3</v>
      </c>
      <c r="W83" s="53">
        <v>3.76</v>
      </c>
      <c r="X83" s="53">
        <v>4.6399999999999997</v>
      </c>
      <c r="Y83" s="53">
        <v>5.12</v>
      </c>
      <c r="Z83" s="53">
        <v>6.52</v>
      </c>
      <c r="AA83" s="53">
        <v>5.64</v>
      </c>
      <c r="AB83" s="53">
        <v>4.7300000000000004</v>
      </c>
      <c r="AC83" s="53">
        <v>2.04</v>
      </c>
      <c r="AD83" s="53">
        <v>4.67</v>
      </c>
      <c r="AE83" s="53">
        <v>3.95</v>
      </c>
      <c r="AF83" s="53">
        <v>5.68</v>
      </c>
      <c r="AG83" s="53">
        <v>3.42</v>
      </c>
      <c r="AH83" s="53">
        <v>3.42</v>
      </c>
      <c r="AI83" s="53">
        <v>3.5</v>
      </c>
      <c r="AJ83" s="101">
        <v>2.13</v>
      </c>
      <c r="AK83" s="101">
        <v>4.0999999999999996</v>
      </c>
      <c r="AL83" s="117">
        <v>2.91</v>
      </c>
      <c r="AM83" s="101">
        <v>3.96</v>
      </c>
      <c r="AN83" s="54">
        <v>2</v>
      </c>
      <c r="AO83" s="93">
        <f t="shared" si="3"/>
        <v>29.3</v>
      </c>
      <c r="AP83" s="93">
        <f t="shared" si="4"/>
        <v>1.9</v>
      </c>
    </row>
    <row r="84" spans="1:42" x14ac:dyDescent="0.25">
      <c r="F84" s="2"/>
      <c r="I84" s="2"/>
      <c r="L84" s="2"/>
    </row>
  </sheetData>
  <mergeCells count="15">
    <mergeCell ref="C63:C64"/>
    <mergeCell ref="D63:D64"/>
    <mergeCell ref="B26:C26"/>
    <mergeCell ref="B1:B3"/>
    <mergeCell ref="E1:AN1"/>
    <mergeCell ref="E55:AN55"/>
    <mergeCell ref="A1:A3"/>
    <mergeCell ref="C2:C3"/>
    <mergeCell ref="D2:D3"/>
    <mergeCell ref="C1:D1"/>
    <mergeCell ref="A55:A57"/>
    <mergeCell ref="B55:B57"/>
    <mergeCell ref="C55:D55"/>
    <mergeCell ref="C56:C57"/>
    <mergeCell ref="D56:D57"/>
  </mergeCells>
  <conditionalFormatting sqref="E4:AN22 E58:AK60">
    <cfRule type="containsText" dxfId="44" priority="12" operator="containsText" text="&lt;">
      <formula>NOT(ISERROR(SEARCH("&lt;",E4)))</formula>
    </cfRule>
  </conditionalFormatting>
  <conditionalFormatting sqref="A26">
    <cfRule type="containsText" dxfId="43" priority="11" operator="containsText" text="&lt;">
      <formula>NOT(ISERROR(SEARCH("&lt;",A26)))</formula>
    </cfRule>
  </conditionalFormatting>
  <conditionalFormatting sqref="C32:C50">
    <cfRule type="containsText" dxfId="42" priority="10" operator="containsText" text="&lt;">
      <formula>NOT(ISERROR(SEARCH("&lt;",C32)))</formula>
    </cfRule>
  </conditionalFormatting>
  <conditionalFormatting sqref="D32:D50">
    <cfRule type="containsText" dxfId="41" priority="9" operator="containsText" text="&lt;">
      <formula>NOT(ISERROR(SEARCH("&lt;",D32)))</formula>
    </cfRule>
  </conditionalFormatting>
  <conditionalFormatting sqref="E32:E50">
    <cfRule type="containsText" dxfId="40" priority="8" operator="containsText" text="&lt;">
      <formula>NOT(ISERROR(SEARCH("&lt;",E32)))</formula>
    </cfRule>
  </conditionalFormatting>
  <conditionalFormatting sqref="F32:F50">
    <cfRule type="containsText" dxfId="39" priority="7" operator="containsText" text="&lt;">
      <formula>NOT(ISERROR(SEARCH("&lt;",F32)))</formula>
    </cfRule>
  </conditionalFormatting>
  <conditionalFormatting sqref="E59:AJ59">
    <cfRule type="cellIs" dxfId="38" priority="4" operator="between">
      <formula>720</formula>
      <formula>4550</formula>
    </cfRule>
    <cfRule type="cellIs" dxfId="37" priority="5" operator="greaterThan">
      <formula>4550</formula>
    </cfRule>
  </conditionalFormatting>
  <conditionalFormatting sqref="E58:AJ58">
    <cfRule type="cellIs" dxfId="36" priority="3" operator="between">
      <formula>277</formula>
      <formula>716</formula>
    </cfRule>
  </conditionalFormatting>
  <conditionalFormatting sqref="E60:AJ60">
    <cfRule type="cellIs" dxfId="35" priority="2" operator="between">
      <formula>24.3</formula>
      <formula>52.9</formula>
    </cfRule>
  </conditionalFormatting>
  <conditionalFormatting sqref="E65:AN83">
    <cfRule type="containsText" dxfId="34" priority="1" operator="containsText" text="&lt;">
      <formula>NOT(ISERROR(SEARCH("&lt;",E65)))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CE1AA-4B07-456E-9115-DEEF766DD2C8}">
  <sheetPr codeName="Planilha11">
    <tabColor theme="9" tint="0.79998168889431442"/>
  </sheetPr>
  <dimension ref="A1:P31"/>
  <sheetViews>
    <sheetView zoomScale="55" zoomScaleNormal="55" workbookViewId="0">
      <selection activeCell="G2" sqref="G2"/>
    </sheetView>
  </sheetViews>
  <sheetFormatPr defaultRowHeight="15" x14ac:dyDescent="0.25"/>
  <cols>
    <col min="1" max="1" width="15.5703125" customWidth="1"/>
    <col min="2" max="2" width="22.5703125" customWidth="1"/>
    <col min="3" max="4" width="24.5703125" customWidth="1"/>
    <col min="5" max="16" width="18.5703125" customWidth="1"/>
  </cols>
  <sheetData>
    <row r="1" spans="1:16" s="45" customFormat="1" ht="13.5" customHeight="1" x14ac:dyDescent="0.25">
      <c r="A1" s="150" t="s">
        <v>94</v>
      </c>
      <c r="B1" s="150" t="s">
        <v>3</v>
      </c>
      <c r="C1" s="176" t="s">
        <v>95</v>
      </c>
      <c r="D1" s="178"/>
      <c r="E1" s="176" t="s">
        <v>272</v>
      </c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8"/>
    </row>
    <row r="2" spans="1:16" s="45" customFormat="1" ht="12.6" customHeight="1" x14ac:dyDescent="0.25">
      <c r="A2" s="150"/>
      <c r="B2" s="150"/>
      <c r="C2" s="150" t="s">
        <v>275</v>
      </c>
      <c r="D2" s="150" t="s">
        <v>289</v>
      </c>
      <c r="E2" s="49" t="s">
        <v>66</v>
      </c>
      <c r="F2" s="49" t="s">
        <v>67</v>
      </c>
      <c r="G2" s="49" t="s">
        <v>68</v>
      </c>
      <c r="H2" s="49" t="s">
        <v>69</v>
      </c>
      <c r="I2" s="49" t="s">
        <v>70</v>
      </c>
      <c r="J2" s="49" t="s">
        <v>71</v>
      </c>
      <c r="K2" s="49" t="s">
        <v>72</v>
      </c>
      <c r="L2" s="49" t="s">
        <v>73</v>
      </c>
      <c r="M2" s="49" t="s">
        <v>74</v>
      </c>
      <c r="N2" s="49" t="s">
        <v>75</v>
      </c>
      <c r="O2" s="49" t="s">
        <v>76</v>
      </c>
      <c r="P2" s="49" t="s">
        <v>77</v>
      </c>
    </row>
    <row r="3" spans="1:16" s="45" customFormat="1" ht="14.45" customHeight="1" x14ac:dyDescent="0.25">
      <c r="A3" s="150"/>
      <c r="B3" s="150"/>
      <c r="C3" s="150"/>
      <c r="D3" s="150"/>
      <c r="E3" s="49">
        <v>43800</v>
      </c>
      <c r="F3" s="49">
        <v>43800</v>
      </c>
      <c r="G3" s="49">
        <v>43800</v>
      </c>
      <c r="H3" s="49">
        <v>43800</v>
      </c>
      <c r="I3" s="49">
        <v>43800</v>
      </c>
      <c r="J3" s="49">
        <v>43800</v>
      </c>
      <c r="K3" s="49">
        <v>43800</v>
      </c>
      <c r="L3" s="49">
        <v>43800</v>
      </c>
      <c r="M3" s="49">
        <v>43800</v>
      </c>
      <c r="N3" s="49">
        <v>43800</v>
      </c>
      <c r="O3" s="49">
        <v>43800</v>
      </c>
      <c r="P3" s="49">
        <v>43800</v>
      </c>
    </row>
    <row r="4" spans="1:16" s="45" customFormat="1" x14ac:dyDescent="0.25">
      <c r="A4" s="55" t="s">
        <v>98</v>
      </c>
      <c r="B4" s="13" t="s">
        <v>99</v>
      </c>
      <c r="C4" s="14" t="s">
        <v>2</v>
      </c>
      <c r="D4" s="14" t="s">
        <v>2</v>
      </c>
      <c r="E4" s="18">
        <v>470</v>
      </c>
      <c r="F4" s="18">
        <v>678</v>
      </c>
      <c r="G4" s="18">
        <v>310</v>
      </c>
      <c r="H4" s="18">
        <v>177</v>
      </c>
      <c r="I4" s="18">
        <v>145</v>
      </c>
      <c r="J4" s="18">
        <v>5490</v>
      </c>
      <c r="K4" s="18">
        <v>425</v>
      </c>
      <c r="L4" s="18">
        <v>487</v>
      </c>
      <c r="M4" s="18">
        <v>590</v>
      </c>
      <c r="N4" s="18">
        <v>740</v>
      </c>
      <c r="O4" s="18">
        <v>121</v>
      </c>
      <c r="P4" s="18">
        <v>149</v>
      </c>
    </row>
    <row r="5" spans="1:16" s="45" customFormat="1" x14ac:dyDescent="0.25">
      <c r="A5" s="55" t="s">
        <v>100</v>
      </c>
      <c r="B5" s="13" t="s">
        <v>101</v>
      </c>
      <c r="C5" s="14">
        <v>2</v>
      </c>
      <c r="D5" s="14">
        <v>5</v>
      </c>
      <c r="E5" s="18" t="s">
        <v>147</v>
      </c>
      <c r="F5" s="18" t="s">
        <v>147</v>
      </c>
      <c r="G5" s="18" t="s">
        <v>147</v>
      </c>
      <c r="H5" s="18" t="s">
        <v>147</v>
      </c>
      <c r="I5" s="18" t="s">
        <v>147</v>
      </c>
      <c r="J5" s="18" t="s">
        <v>147</v>
      </c>
      <c r="K5" s="18" t="s">
        <v>147</v>
      </c>
      <c r="L5" s="18" t="s">
        <v>147</v>
      </c>
      <c r="M5" s="18" t="s">
        <v>147</v>
      </c>
      <c r="N5" s="18" t="s">
        <v>147</v>
      </c>
      <c r="O5" s="18" t="s">
        <v>147</v>
      </c>
      <c r="P5" s="18" t="s">
        <v>147</v>
      </c>
    </row>
    <row r="6" spans="1:16" s="45" customFormat="1" x14ac:dyDescent="0.25">
      <c r="A6" s="55" t="s">
        <v>103</v>
      </c>
      <c r="B6" s="13" t="s">
        <v>104</v>
      </c>
      <c r="C6" s="14">
        <v>15</v>
      </c>
      <c r="D6" s="14">
        <v>35</v>
      </c>
      <c r="E6" s="18" t="s">
        <v>147</v>
      </c>
      <c r="F6" s="18" t="s">
        <v>147</v>
      </c>
      <c r="G6" s="18" t="s">
        <v>147</v>
      </c>
      <c r="H6" s="18" t="s">
        <v>147</v>
      </c>
      <c r="I6" s="18" t="s">
        <v>147</v>
      </c>
      <c r="J6" s="18" t="s">
        <v>147</v>
      </c>
      <c r="K6" s="18" t="s">
        <v>147</v>
      </c>
      <c r="L6" s="18" t="s">
        <v>147</v>
      </c>
      <c r="M6" s="18" t="s">
        <v>147</v>
      </c>
      <c r="N6" s="18" t="s">
        <v>147</v>
      </c>
      <c r="O6" s="18" t="s">
        <v>147</v>
      </c>
      <c r="P6" s="18" t="s">
        <v>147</v>
      </c>
    </row>
    <row r="7" spans="1:16" s="45" customFormat="1" x14ac:dyDescent="0.25">
      <c r="A7" s="55" t="s">
        <v>105</v>
      </c>
      <c r="B7" s="13" t="s">
        <v>106</v>
      </c>
      <c r="C7" s="14">
        <v>150</v>
      </c>
      <c r="D7" s="14">
        <v>300</v>
      </c>
      <c r="E7" s="18">
        <v>1.62</v>
      </c>
      <c r="F7" s="18">
        <v>1.39</v>
      </c>
      <c r="G7" s="18">
        <v>1.03</v>
      </c>
      <c r="H7" s="18" t="s">
        <v>147</v>
      </c>
      <c r="I7" s="18" t="s">
        <v>147</v>
      </c>
      <c r="J7" s="18">
        <v>9.98</v>
      </c>
      <c r="K7" s="18" t="s">
        <v>147</v>
      </c>
      <c r="L7" s="18" t="s">
        <v>147</v>
      </c>
      <c r="M7" s="18">
        <v>1.79</v>
      </c>
      <c r="N7" s="18">
        <v>2.15</v>
      </c>
      <c r="O7" s="18" t="s">
        <v>147</v>
      </c>
      <c r="P7" s="18" t="s">
        <v>147</v>
      </c>
    </row>
    <row r="8" spans="1:16" s="45" customFormat="1" x14ac:dyDescent="0.25">
      <c r="A8" s="55" t="s">
        <v>107</v>
      </c>
      <c r="B8" s="13" t="s">
        <v>108</v>
      </c>
      <c r="C8" s="14" t="s">
        <v>2</v>
      </c>
      <c r="D8" s="14" t="s">
        <v>2</v>
      </c>
      <c r="E8" s="18" t="s">
        <v>147</v>
      </c>
      <c r="F8" s="18" t="s">
        <v>147</v>
      </c>
      <c r="G8" s="18" t="s">
        <v>147</v>
      </c>
      <c r="H8" s="18" t="s">
        <v>147</v>
      </c>
      <c r="I8" s="18" t="s">
        <v>147</v>
      </c>
      <c r="J8" s="18">
        <v>21.9</v>
      </c>
      <c r="K8" s="18" t="s">
        <v>147</v>
      </c>
      <c r="L8" s="18" t="s">
        <v>147</v>
      </c>
      <c r="M8" s="18" t="s">
        <v>147</v>
      </c>
      <c r="N8" s="18" t="s">
        <v>147</v>
      </c>
      <c r="O8" s="18" t="s">
        <v>147</v>
      </c>
      <c r="P8" s="18" t="s">
        <v>147</v>
      </c>
    </row>
    <row r="9" spans="1:16" s="45" customFormat="1" x14ac:dyDescent="0.25">
      <c r="A9" s="55" t="s">
        <v>109</v>
      </c>
      <c r="B9" s="13" t="s">
        <v>110</v>
      </c>
      <c r="C9" s="14">
        <v>1.3</v>
      </c>
      <c r="D9" s="14">
        <v>3</v>
      </c>
      <c r="E9" s="18" t="s">
        <v>147</v>
      </c>
      <c r="F9" s="18" t="s">
        <v>147</v>
      </c>
      <c r="G9" s="18" t="s">
        <v>147</v>
      </c>
      <c r="H9" s="18" t="s">
        <v>147</v>
      </c>
      <c r="I9" s="18" t="s">
        <v>147</v>
      </c>
      <c r="J9" s="18" t="s">
        <v>147</v>
      </c>
      <c r="K9" s="18" t="s">
        <v>147</v>
      </c>
      <c r="L9" s="18" t="s">
        <v>147</v>
      </c>
      <c r="M9" s="18" t="s">
        <v>147</v>
      </c>
      <c r="N9" s="18" t="s">
        <v>147</v>
      </c>
      <c r="O9" s="18" t="s">
        <v>147</v>
      </c>
      <c r="P9" s="18" t="s">
        <v>147</v>
      </c>
    </row>
    <row r="10" spans="1:16" s="45" customFormat="1" x14ac:dyDescent="0.25">
      <c r="A10" s="55" t="s">
        <v>119</v>
      </c>
      <c r="B10" s="13" t="s">
        <v>120</v>
      </c>
      <c r="C10" s="14">
        <v>72</v>
      </c>
      <c r="D10" s="14">
        <v>180</v>
      </c>
      <c r="E10" s="18">
        <v>9.92</v>
      </c>
      <c r="F10" s="18">
        <v>2.62</v>
      </c>
      <c r="G10" s="18">
        <v>2.4300000000000002</v>
      </c>
      <c r="H10" s="18">
        <v>1.07</v>
      </c>
      <c r="I10" s="18">
        <v>2.61</v>
      </c>
      <c r="J10" s="18">
        <v>13.6</v>
      </c>
      <c r="K10" s="18">
        <v>2.5099999999999998</v>
      </c>
      <c r="L10" s="18">
        <v>15.1</v>
      </c>
      <c r="M10" s="18">
        <v>15.4</v>
      </c>
      <c r="N10" s="18">
        <v>4.18</v>
      </c>
      <c r="O10" s="18">
        <v>10.4</v>
      </c>
      <c r="P10" s="18" t="s">
        <v>147</v>
      </c>
    </row>
    <row r="11" spans="1:16" s="45" customFormat="1" x14ac:dyDescent="0.25">
      <c r="A11" s="55" t="s">
        <v>121</v>
      </c>
      <c r="B11" s="13" t="s">
        <v>122</v>
      </c>
      <c r="C11" s="14">
        <v>25</v>
      </c>
      <c r="D11" s="14">
        <v>35</v>
      </c>
      <c r="E11" s="18">
        <v>1.54</v>
      </c>
      <c r="F11" s="18">
        <v>1.69</v>
      </c>
      <c r="G11" s="18" t="s">
        <v>147</v>
      </c>
      <c r="H11" s="18" t="s">
        <v>147</v>
      </c>
      <c r="I11" s="18" t="s">
        <v>147</v>
      </c>
      <c r="J11" s="18">
        <v>3</v>
      </c>
      <c r="K11" s="18">
        <v>1.01</v>
      </c>
      <c r="L11" s="18">
        <v>1.03</v>
      </c>
      <c r="M11" s="18">
        <v>1.98</v>
      </c>
      <c r="N11" s="18" t="s">
        <v>147</v>
      </c>
      <c r="O11" s="18" t="s">
        <v>147</v>
      </c>
      <c r="P11" s="18" t="s">
        <v>147</v>
      </c>
    </row>
    <row r="12" spans="1:16" s="45" customFormat="1" x14ac:dyDescent="0.25">
      <c r="A12" s="55" t="s">
        <v>123</v>
      </c>
      <c r="B12" s="13" t="s">
        <v>124</v>
      </c>
      <c r="C12" s="14">
        <v>60</v>
      </c>
      <c r="D12" s="14">
        <v>200</v>
      </c>
      <c r="E12" s="18">
        <v>2.5099999999999998</v>
      </c>
      <c r="F12" s="18">
        <v>3.72</v>
      </c>
      <c r="G12" s="18">
        <v>4.0199999999999996</v>
      </c>
      <c r="H12" s="18">
        <v>2.72</v>
      </c>
      <c r="I12" s="18">
        <v>2.63</v>
      </c>
      <c r="J12" s="18">
        <v>9.4600000000000009</v>
      </c>
      <c r="K12" s="18">
        <v>4.79</v>
      </c>
      <c r="L12" s="18">
        <v>3.18</v>
      </c>
      <c r="M12" s="18">
        <v>3.45</v>
      </c>
      <c r="N12" s="18">
        <v>3.5</v>
      </c>
      <c r="O12" s="18">
        <v>2.81</v>
      </c>
      <c r="P12" s="18">
        <v>3.04</v>
      </c>
    </row>
    <row r="13" spans="1:16" s="45" customFormat="1" x14ac:dyDescent="0.25">
      <c r="A13" s="55" t="s">
        <v>125</v>
      </c>
      <c r="B13" s="13" t="s">
        <v>126</v>
      </c>
      <c r="C13" s="14">
        <v>75</v>
      </c>
      <c r="D13" s="14">
        <v>150</v>
      </c>
      <c r="E13" s="18">
        <v>7.34</v>
      </c>
      <c r="F13" s="18">
        <v>8.32</v>
      </c>
      <c r="G13" s="18">
        <v>3.44</v>
      </c>
      <c r="H13" s="18">
        <v>1.92</v>
      </c>
      <c r="I13" s="18">
        <v>1.76</v>
      </c>
      <c r="J13" s="18">
        <v>9.09</v>
      </c>
      <c r="K13" s="18">
        <v>5.32</v>
      </c>
      <c r="L13" s="18">
        <v>4.92</v>
      </c>
      <c r="M13" s="18">
        <v>7.6</v>
      </c>
      <c r="N13" s="18">
        <v>7.78</v>
      </c>
      <c r="O13" s="18">
        <v>1.4</v>
      </c>
      <c r="P13" s="18">
        <v>1.78</v>
      </c>
    </row>
    <row r="14" spans="1:16" s="45" customFormat="1" x14ac:dyDescent="0.25">
      <c r="A14" s="55" t="s">
        <v>127</v>
      </c>
      <c r="B14" s="13" t="s">
        <v>128</v>
      </c>
      <c r="C14" s="14" t="s">
        <v>2</v>
      </c>
      <c r="D14" s="14" t="s">
        <v>2</v>
      </c>
      <c r="E14" s="18">
        <v>3900</v>
      </c>
      <c r="F14" s="18">
        <v>5070</v>
      </c>
      <c r="G14" s="18">
        <v>1850</v>
      </c>
      <c r="H14" s="18">
        <v>1480</v>
      </c>
      <c r="I14" s="18">
        <v>868</v>
      </c>
      <c r="J14" s="18">
        <v>6600</v>
      </c>
      <c r="K14" s="18">
        <v>3290</v>
      </c>
      <c r="L14" s="18">
        <v>3870</v>
      </c>
      <c r="M14" s="18">
        <v>5110</v>
      </c>
      <c r="N14" s="18">
        <v>5550</v>
      </c>
      <c r="O14" s="18">
        <v>807</v>
      </c>
      <c r="P14" s="18">
        <v>1300</v>
      </c>
    </row>
    <row r="15" spans="1:16" s="45" customFormat="1" x14ac:dyDescent="0.25">
      <c r="A15" s="55" t="s">
        <v>129</v>
      </c>
      <c r="B15" s="13" t="s">
        <v>130</v>
      </c>
      <c r="C15" s="14" t="s">
        <v>2</v>
      </c>
      <c r="D15" s="14" t="s">
        <v>2</v>
      </c>
      <c r="E15" s="18">
        <v>52.7</v>
      </c>
      <c r="F15" s="18">
        <v>66.5</v>
      </c>
      <c r="G15" s="18">
        <v>41.2</v>
      </c>
      <c r="H15" s="18">
        <v>9.75</v>
      </c>
      <c r="I15" s="18">
        <v>21.9</v>
      </c>
      <c r="J15" s="18">
        <v>329</v>
      </c>
      <c r="K15" s="18">
        <v>44.6</v>
      </c>
      <c r="L15" s="18">
        <v>32.6</v>
      </c>
      <c r="M15" s="18">
        <v>86.8</v>
      </c>
      <c r="N15" s="18">
        <v>81.8</v>
      </c>
      <c r="O15" s="18">
        <v>17</v>
      </c>
      <c r="P15" s="18">
        <v>11.6</v>
      </c>
    </row>
    <row r="16" spans="1:16" s="45" customFormat="1" x14ac:dyDescent="0.25">
      <c r="A16" s="55" t="s">
        <v>131</v>
      </c>
      <c r="B16" s="13" t="s">
        <v>132</v>
      </c>
      <c r="C16" s="14">
        <v>0.5</v>
      </c>
      <c r="D16" s="14">
        <v>12</v>
      </c>
      <c r="E16" s="18" t="s">
        <v>148</v>
      </c>
      <c r="F16" s="18" t="s">
        <v>148</v>
      </c>
      <c r="G16" s="18" t="s">
        <v>148</v>
      </c>
      <c r="H16" s="18" t="s">
        <v>148</v>
      </c>
      <c r="I16" s="18" t="s">
        <v>148</v>
      </c>
      <c r="J16" s="18" t="s">
        <v>148</v>
      </c>
      <c r="K16" s="18" t="s">
        <v>148</v>
      </c>
      <c r="L16" s="18" t="s">
        <v>148</v>
      </c>
      <c r="M16" s="18" t="s">
        <v>148</v>
      </c>
      <c r="N16" s="18" t="s">
        <v>148</v>
      </c>
      <c r="O16" s="18" t="s">
        <v>148</v>
      </c>
      <c r="P16" s="18" t="s">
        <v>148</v>
      </c>
    </row>
    <row r="17" spans="1:16" s="45" customFormat="1" x14ac:dyDescent="0.25">
      <c r="A17" s="55" t="s">
        <v>135</v>
      </c>
      <c r="B17" s="13" t="s">
        <v>136</v>
      </c>
      <c r="C17" s="14">
        <v>30</v>
      </c>
      <c r="D17" s="14">
        <v>50</v>
      </c>
      <c r="E17" s="18" t="s">
        <v>147</v>
      </c>
      <c r="F17" s="18" t="s">
        <v>147</v>
      </c>
      <c r="G17" s="18" t="s">
        <v>147</v>
      </c>
      <c r="H17" s="18" t="s">
        <v>147</v>
      </c>
      <c r="I17" s="18" t="s">
        <v>147</v>
      </c>
      <c r="J17" s="18" t="s">
        <v>147</v>
      </c>
      <c r="K17" s="18" t="s">
        <v>147</v>
      </c>
      <c r="L17" s="18" t="s">
        <v>147</v>
      </c>
      <c r="M17" s="18" t="s">
        <v>147</v>
      </c>
      <c r="N17" s="18" t="s">
        <v>147</v>
      </c>
      <c r="O17" s="18" t="s">
        <v>147</v>
      </c>
      <c r="P17" s="18" t="s">
        <v>147</v>
      </c>
    </row>
    <row r="18" spans="1:16" s="45" customFormat="1" x14ac:dyDescent="0.25">
      <c r="A18" s="55" t="s">
        <v>137</v>
      </c>
      <c r="B18" s="13" t="s">
        <v>138</v>
      </c>
      <c r="C18" s="14">
        <v>30</v>
      </c>
      <c r="D18" s="14">
        <v>70</v>
      </c>
      <c r="E18" s="18">
        <v>1.47</v>
      </c>
      <c r="F18" s="18">
        <v>1.71</v>
      </c>
      <c r="G18" s="18">
        <v>1.1000000000000001</v>
      </c>
      <c r="H18" s="18" t="s">
        <v>147</v>
      </c>
      <c r="I18" s="18" t="s">
        <v>147</v>
      </c>
      <c r="J18" s="18">
        <v>4.62</v>
      </c>
      <c r="K18" s="18">
        <v>1.77</v>
      </c>
      <c r="L18" s="18">
        <v>1.44</v>
      </c>
      <c r="M18" s="18">
        <v>1.92</v>
      </c>
      <c r="N18" s="18">
        <v>2.79</v>
      </c>
      <c r="O18" s="18">
        <v>1.17</v>
      </c>
      <c r="P18" s="18" t="s">
        <v>147</v>
      </c>
    </row>
    <row r="19" spans="1:16" s="45" customFormat="1" x14ac:dyDescent="0.25">
      <c r="A19" s="55" t="s">
        <v>139</v>
      </c>
      <c r="B19" s="13" t="s">
        <v>140</v>
      </c>
      <c r="C19" s="14">
        <v>5</v>
      </c>
      <c r="D19" s="14" t="s">
        <v>2</v>
      </c>
      <c r="E19" s="18" t="s">
        <v>147</v>
      </c>
      <c r="F19" s="18" t="s">
        <v>147</v>
      </c>
      <c r="G19" s="18" t="s">
        <v>147</v>
      </c>
      <c r="H19" s="18" t="s">
        <v>147</v>
      </c>
      <c r="I19" s="18" t="s">
        <v>147</v>
      </c>
      <c r="J19" s="18" t="s">
        <v>147</v>
      </c>
      <c r="K19" s="18" t="s">
        <v>147</v>
      </c>
      <c r="L19" s="18" t="s">
        <v>147</v>
      </c>
      <c r="M19" s="18" t="s">
        <v>147</v>
      </c>
      <c r="N19" s="18" t="s">
        <v>147</v>
      </c>
      <c r="O19" s="18" t="s">
        <v>147</v>
      </c>
      <c r="P19" s="18" t="s">
        <v>147</v>
      </c>
    </row>
    <row r="20" spans="1:16" s="45" customFormat="1" x14ac:dyDescent="0.25">
      <c r="A20" s="55" t="s">
        <v>141</v>
      </c>
      <c r="B20" s="13" t="s">
        <v>142</v>
      </c>
      <c r="C20" s="14">
        <v>2</v>
      </c>
      <c r="D20" s="14">
        <v>25</v>
      </c>
      <c r="E20" s="18" t="s">
        <v>147</v>
      </c>
      <c r="F20" s="18" t="s">
        <v>147</v>
      </c>
      <c r="G20" s="18" t="s">
        <v>147</v>
      </c>
      <c r="H20" s="18" t="s">
        <v>147</v>
      </c>
      <c r="I20" s="18" t="s">
        <v>147</v>
      </c>
      <c r="J20" s="18" t="s">
        <v>147</v>
      </c>
      <c r="K20" s="18" t="s">
        <v>147</v>
      </c>
      <c r="L20" s="18" t="s">
        <v>148</v>
      </c>
      <c r="M20" s="18" t="s">
        <v>147</v>
      </c>
      <c r="N20" s="18" t="s">
        <v>147</v>
      </c>
      <c r="O20" s="18" t="s">
        <v>147</v>
      </c>
      <c r="P20" s="18" t="s">
        <v>147</v>
      </c>
    </row>
    <row r="21" spans="1:16" s="45" customFormat="1" x14ac:dyDescent="0.25">
      <c r="A21" s="55" t="s">
        <v>143</v>
      </c>
      <c r="B21" s="13" t="s">
        <v>144</v>
      </c>
      <c r="C21" s="14" t="s">
        <v>2</v>
      </c>
      <c r="D21" s="14" t="s">
        <v>2</v>
      </c>
      <c r="E21" s="18">
        <v>4.62</v>
      </c>
      <c r="F21" s="18">
        <v>5.46</v>
      </c>
      <c r="G21" s="18">
        <v>2.81</v>
      </c>
      <c r="H21" s="18">
        <v>2.41</v>
      </c>
      <c r="I21" s="18">
        <v>1.85</v>
      </c>
      <c r="J21" s="18">
        <v>14.7</v>
      </c>
      <c r="K21" s="18">
        <v>4.7</v>
      </c>
      <c r="L21" s="18">
        <v>4.3099999999999996</v>
      </c>
      <c r="M21" s="18">
        <v>5.72</v>
      </c>
      <c r="N21" s="18">
        <v>6.28</v>
      </c>
      <c r="O21" s="18">
        <v>1.53</v>
      </c>
      <c r="P21" s="18">
        <v>2.16</v>
      </c>
    </row>
    <row r="22" spans="1:16" s="45" customFormat="1" x14ac:dyDescent="0.25">
      <c r="A22" s="50" t="s">
        <v>145</v>
      </c>
      <c r="B22" s="13" t="s">
        <v>146</v>
      </c>
      <c r="C22" s="14">
        <v>300</v>
      </c>
      <c r="D22" s="14">
        <v>450</v>
      </c>
      <c r="E22" s="18">
        <v>5.33</v>
      </c>
      <c r="F22" s="18">
        <v>4.51</v>
      </c>
      <c r="G22" s="18">
        <v>5.33</v>
      </c>
      <c r="H22" s="18">
        <v>4.38</v>
      </c>
      <c r="I22" s="18">
        <v>3.25</v>
      </c>
      <c r="J22" s="18">
        <v>28.1</v>
      </c>
      <c r="K22" s="18">
        <v>5.04</v>
      </c>
      <c r="L22" s="18">
        <v>3.13</v>
      </c>
      <c r="M22" s="18">
        <v>6.3</v>
      </c>
      <c r="N22" s="18">
        <v>5.26</v>
      </c>
      <c r="O22" s="18">
        <v>3.83</v>
      </c>
      <c r="P22" s="18">
        <v>2.81</v>
      </c>
    </row>
    <row r="23" spans="1:16" s="45" customFormat="1" x14ac:dyDescent="0.25"/>
    <row r="24" spans="1:16" s="45" customFormat="1" x14ac:dyDescent="0.25">
      <c r="A24" s="31" t="s">
        <v>278</v>
      </c>
    </row>
    <row r="25" spans="1:16" s="45" customFormat="1" x14ac:dyDescent="0.25">
      <c r="A25" s="30" t="s">
        <v>401</v>
      </c>
      <c r="B25" s="174" t="s">
        <v>283</v>
      </c>
      <c r="C25" s="175"/>
    </row>
    <row r="26" spans="1:16" s="45" customFormat="1" x14ac:dyDescent="0.25"/>
    <row r="27" spans="1:16" s="45" customFormat="1" x14ac:dyDescent="0.25"/>
    <row r="28" spans="1:16" s="45" customFormat="1" x14ac:dyDescent="0.25"/>
    <row r="29" spans="1:16" s="45" customFormat="1" x14ac:dyDescent="0.25"/>
    <row r="30" spans="1:16" s="45" customFormat="1" x14ac:dyDescent="0.25"/>
    <row r="31" spans="1:16" s="45" customFormat="1" x14ac:dyDescent="0.25"/>
  </sheetData>
  <mergeCells count="7">
    <mergeCell ref="B25:C25"/>
    <mergeCell ref="B1:B3"/>
    <mergeCell ref="E1:P1"/>
    <mergeCell ref="A1:A3"/>
    <mergeCell ref="C1:D1"/>
    <mergeCell ref="C2:C3"/>
    <mergeCell ref="D2:D3"/>
  </mergeCells>
  <conditionalFormatting sqref="E4:P22">
    <cfRule type="containsText" dxfId="33" priority="35" operator="containsText" text="&lt;">
      <formula>NOT(ISERROR(SEARCH("&lt;",E4)))</formula>
    </cfRule>
  </conditionalFormatting>
  <conditionalFormatting sqref="A25">
    <cfRule type="containsText" dxfId="32" priority="1" operator="containsText" text="&lt;">
      <formula>NOT(ISERROR(SEARCH("&lt;",A25)))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A517B-7161-492D-A3D9-4D643002FF06}">
  <sheetPr codeName="Planilha15">
    <tabColor theme="9" tint="0.79998168889431442"/>
  </sheetPr>
  <dimension ref="A1:M99"/>
  <sheetViews>
    <sheetView topLeftCell="A10" zoomScale="55" zoomScaleNormal="55" workbookViewId="0">
      <selection activeCell="M15" sqref="M15:P39"/>
    </sheetView>
  </sheetViews>
  <sheetFormatPr defaultRowHeight="15" x14ac:dyDescent="0.25"/>
  <cols>
    <col min="1" max="1" width="10.5703125" customWidth="1"/>
    <col min="2" max="2" width="24.140625" customWidth="1"/>
    <col min="3" max="4" width="24.5703125" customWidth="1"/>
    <col min="5" max="12" width="18.5703125" style="15" customWidth="1"/>
  </cols>
  <sheetData>
    <row r="1" spans="1:12" s="45" customFormat="1" ht="14.45" customHeight="1" x14ac:dyDescent="0.25">
      <c r="A1" s="159" t="s">
        <v>284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</row>
    <row r="2" spans="1:12" s="45" customFormat="1" x14ac:dyDescent="0.25">
      <c r="A2" s="150" t="s">
        <v>94</v>
      </c>
      <c r="B2" s="150" t="s">
        <v>3</v>
      </c>
      <c r="C2" s="150" t="s">
        <v>95</v>
      </c>
      <c r="D2" s="150"/>
      <c r="E2" s="179" t="s">
        <v>272</v>
      </c>
      <c r="F2" s="179"/>
      <c r="G2" s="179"/>
      <c r="H2" s="179"/>
      <c r="I2" s="179"/>
      <c r="J2" s="179"/>
      <c r="K2" s="179"/>
      <c r="L2" s="179"/>
    </row>
    <row r="3" spans="1:12" s="45" customFormat="1" ht="14.45" customHeight="1" x14ac:dyDescent="0.25">
      <c r="A3" s="150"/>
      <c r="B3" s="150"/>
      <c r="C3" s="150" t="s">
        <v>275</v>
      </c>
      <c r="D3" s="150" t="s">
        <v>289</v>
      </c>
      <c r="E3" s="49" t="s">
        <v>78</v>
      </c>
      <c r="F3" s="49" t="s">
        <v>81</v>
      </c>
      <c r="G3" s="49" t="s">
        <v>82</v>
      </c>
      <c r="H3" s="49" t="s">
        <v>85</v>
      </c>
      <c r="I3" s="49" t="s">
        <v>86</v>
      </c>
      <c r="J3" s="49" t="s">
        <v>89</v>
      </c>
      <c r="K3" s="49" t="s">
        <v>90</v>
      </c>
      <c r="L3" s="49" t="s">
        <v>93</v>
      </c>
    </row>
    <row r="4" spans="1:12" s="45" customFormat="1" x14ac:dyDescent="0.25">
      <c r="A4" s="150"/>
      <c r="B4" s="150"/>
      <c r="C4" s="150"/>
      <c r="D4" s="150"/>
      <c r="E4" s="49">
        <v>43800</v>
      </c>
      <c r="F4" s="49">
        <v>43800</v>
      </c>
      <c r="G4" s="49">
        <v>43800</v>
      </c>
      <c r="H4" s="49">
        <v>43800</v>
      </c>
      <c r="I4" s="49">
        <v>43800</v>
      </c>
      <c r="J4" s="49">
        <v>43800</v>
      </c>
      <c r="K4" s="49">
        <v>43800</v>
      </c>
      <c r="L4" s="49">
        <v>43800</v>
      </c>
    </row>
    <row r="5" spans="1:12" s="45" customFormat="1" x14ac:dyDescent="0.25">
      <c r="A5" s="6" t="s">
        <v>98</v>
      </c>
      <c r="B5" s="6" t="s">
        <v>99</v>
      </c>
      <c r="C5" s="14" t="s">
        <v>2</v>
      </c>
      <c r="D5" s="14" t="s">
        <v>2</v>
      </c>
      <c r="E5" s="28">
        <v>949</v>
      </c>
      <c r="F5" s="28">
        <v>1380</v>
      </c>
      <c r="G5" s="28">
        <v>6300</v>
      </c>
      <c r="H5" s="28">
        <v>729</v>
      </c>
      <c r="I5" s="28">
        <v>558</v>
      </c>
      <c r="J5" s="28">
        <v>309</v>
      </c>
      <c r="K5" s="28">
        <v>2240</v>
      </c>
      <c r="L5" s="28">
        <v>320</v>
      </c>
    </row>
    <row r="6" spans="1:12" s="45" customFormat="1" x14ac:dyDescent="0.25">
      <c r="A6" s="6" t="s">
        <v>100</v>
      </c>
      <c r="B6" s="6" t="s">
        <v>101</v>
      </c>
      <c r="C6" s="14">
        <v>2</v>
      </c>
      <c r="D6" s="14">
        <v>5</v>
      </c>
      <c r="E6" s="28" t="s">
        <v>147</v>
      </c>
      <c r="F6" s="28" t="s">
        <v>147</v>
      </c>
      <c r="G6" s="28" t="s">
        <v>147</v>
      </c>
      <c r="H6" s="28" t="s">
        <v>147</v>
      </c>
      <c r="I6" s="28" t="s">
        <v>147</v>
      </c>
      <c r="J6" s="28" t="s">
        <v>147</v>
      </c>
      <c r="K6" s="28" t="s">
        <v>147</v>
      </c>
      <c r="L6" s="28" t="s">
        <v>147</v>
      </c>
    </row>
    <row r="7" spans="1:12" s="45" customFormat="1" x14ac:dyDescent="0.25">
      <c r="A7" s="6" t="s">
        <v>103</v>
      </c>
      <c r="B7" s="6" t="s">
        <v>104</v>
      </c>
      <c r="C7" s="14">
        <v>15</v>
      </c>
      <c r="D7" s="14">
        <v>35</v>
      </c>
      <c r="E7" s="28" t="s">
        <v>147</v>
      </c>
      <c r="F7" s="28" t="s">
        <v>147</v>
      </c>
      <c r="G7" s="28" t="s">
        <v>147</v>
      </c>
      <c r="H7" s="28" t="s">
        <v>147</v>
      </c>
      <c r="I7" s="28" t="s">
        <v>147</v>
      </c>
      <c r="J7" s="28" t="s">
        <v>147</v>
      </c>
      <c r="K7" s="28" t="s">
        <v>147</v>
      </c>
      <c r="L7" s="28" t="s">
        <v>147</v>
      </c>
    </row>
    <row r="8" spans="1:12" s="45" customFormat="1" x14ac:dyDescent="0.25">
      <c r="A8" s="6" t="s">
        <v>105</v>
      </c>
      <c r="B8" s="6" t="s">
        <v>106</v>
      </c>
      <c r="C8" s="14">
        <v>150</v>
      </c>
      <c r="D8" s="14">
        <v>300</v>
      </c>
      <c r="E8" s="28">
        <v>1.56</v>
      </c>
      <c r="F8" s="28">
        <v>1.93</v>
      </c>
      <c r="G8" s="28">
        <v>11.9</v>
      </c>
      <c r="H8" s="28">
        <v>2.63</v>
      </c>
      <c r="I8" s="28">
        <v>1.02</v>
      </c>
      <c r="J8" s="28" t="s">
        <v>147</v>
      </c>
      <c r="K8" s="28">
        <v>7.63</v>
      </c>
      <c r="L8" s="28" t="s">
        <v>147</v>
      </c>
    </row>
    <row r="9" spans="1:12" s="45" customFormat="1" x14ac:dyDescent="0.25">
      <c r="A9" s="6" t="s">
        <v>107</v>
      </c>
      <c r="B9" s="6" t="s">
        <v>108</v>
      </c>
      <c r="C9" s="14" t="s">
        <v>2</v>
      </c>
      <c r="D9" s="14" t="s">
        <v>2</v>
      </c>
      <c r="E9" s="28" t="s">
        <v>147</v>
      </c>
      <c r="F9" s="28">
        <v>6.34</v>
      </c>
      <c r="G9" s="28">
        <v>18.5</v>
      </c>
      <c r="H9" s="28">
        <v>1.5</v>
      </c>
      <c r="I9" s="28">
        <v>1.3</v>
      </c>
      <c r="J9" s="28" t="s">
        <v>147</v>
      </c>
      <c r="K9" s="28">
        <v>5.67</v>
      </c>
      <c r="L9" s="28" t="s">
        <v>147</v>
      </c>
    </row>
    <row r="10" spans="1:12" s="45" customFormat="1" x14ac:dyDescent="0.25">
      <c r="A10" s="6" t="s">
        <v>109</v>
      </c>
      <c r="B10" s="6" t="s">
        <v>110</v>
      </c>
      <c r="C10" s="14">
        <v>1.3</v>
      </c>
      <c r="D10" s="14">
        <v>3</v>
      </c>
      <c r="E10" s="28" t="s">
        <v>147</v>
      </c>
      <c r="F10" s="28" t="s">
        <v>147</v>
      </c>
      <c r="G10" s="28" t="s">
        <v>147</v>
      </c>
      <c r="H10" s="28" t="s">
        <v>147</v>
      </c>
      <c r="I10" s="28" t="s">
        <v>147</v>
      </c>
      <c r="J10" s="28" t="s">
        <v>147</v>
      </c>
      <c r="K10" s="28" t="s">
        <v>147</v>
      </c>
      <c r="L10" s="28" t="s">
        <v>147</v>
      </c>
    </row>
    <row r="11" spans="1:12" s="45" customFormat="1" x14ac:dyDescent="0.25">
      <c r="A11" s="6" t="s">
        <v>119</v>
      </c>
      <c r="B11" s="6" t="s">
        <v>120</v>
      </c>
      <c r="C11" s="14">
        <v>72</v>
      </c>
      <c r="D11" s="14">
        <v>180</v>
      </c>
      <c r="E11" s="28">
        <v>2.95</v>
      </c>
      <c r="F11" s="28">
        <v>2.86</v>
      </c>
      <c r="G11" s="28">
        <v>14.3</v>
      </c>
      <c r="H11" s="28">
        <v>3.22</v>
      </c>
      <c r="I11" s="28">
        <v>7.25</v>
      </c>
      <c r="J11" s="28">
        <v>1.77</v>
      </c>
      <c r="K11" s="28">
        <v>10.4</v>
      </c>
      <c r="L11" s="28">
        <v>8.76</v>
      </c>
    </row>
    <row r="12" spans="1:12" s="45" customFormat="1" x14ac:dyDescent="0.25">
      <c r="A12" s="6" t="s">
        <v>121</v>
      </c>
      <c r="B12" s="6" t="s">
        <v>122</v>
      </c>
      <c r="C12" s="14">
        <v>25</v>
      </c>
      <c r="D12" s="14">
        <v>35</v>
      </c>
      <c r="E12" s="28">
        <v>1.1200000000000001</v>
      </c>
      <c r="F12" s="28">
        <v>2.15</v>
      </c>
      <c r="G12" s="28">
        <v>3.75</v>
      </c>
      <c r="H12" s="28" t="s">
        <v>147</v>
      </c>
      <c r="I12" s="28">
        <v>1.1100000000000001</v>
      </c>
      <c r="J12" s="28" t="s">
        <v>147</v>
      </c>
      <c r="K12" s="28" t="s">
        <v>147</v>
      </c>
      <c r="L12" s="28" t="s">
        <v>147</v>
      </c>
    </row>
    <row r="13" spans="1:12" s="45" customFormat="1" x14ac:dyDescent="0.25">
      <c r="A13" s="6" t="s">
        <v>123</v>
      </c>
      <c r="B13" s="6" t="s">
        <v>124</v>
      </c>
      <c r="C13" s="14">
        <v>60</v>
      </c>
      <c r="D13" s="14">
        <v>200</v>
      </c>
      <c r="E13" s="28">
        <v>3.3</v>
      </c>
      <c r="F13" s="28">
        <v>3.45</v>
      </c>
      <c r="G13" s="28">
        <v>11.7</v>
      </c>
      <c r="H13" s="28">
        <v>5.8</v>
      </c>
      <c r="I13" s="28">
        <v>4.96</v>
      </c>
      <c r="J13" s="28">
        <v>3.16</v>
      </c>
      <c r="K13" s="28">
        <v>8.57</v>
      </c>
      <c r="L13" s="28">
        <v>2.06</v>
      </c>
    </row>
    <row r="14" spans="1:12" s="45" customFormat="1" x14ac:dyDescent="0.25">
      <c r="A14" s="6" t="s">
        <v>125</v>
      </c>
      <c r="B14" s="6" t="s">
        <v>126</v>
      </c>
      <c r="C14" s="14">
        <v>75</v>
      </c>
      <c r="D14" s="14">
        <v>150</v>
      </c>
      <c r="E14" s="28">
        <v>7.99</v>
      </c>
      <c r="F14" s="28">
        <v>14.2</v>
      </c>
      <c r="G14" s="28">
        <v>20.5</v>
      </c>
      <c r="H14" s="28">
        <v>3.05</v>
      </c>
      <c r="I14" s="28">
        <v>4.5999999999999996</v>
      </c>
      <c r="J14" s="28">
        <v>3.62</v>
      </c>
      <c r="K14" s="28">
        <v>9.26</v>
      </c>
      <c r="L14" s="28">
        <v>1.64</v>
      </c>
    </row>
    <row r="15" spans="1:12" s="45" customFormat="1" x14ac:dyDescent="0.25">
      <c r="A15" s="6" t="s">
        <v>127</v>
      </c>
      <c r="B15" s="6" t="s">
        <v>128</v>
      </c>
      <c r="C15" s="14" t="s">
        <v>2</v>
      </c>
      <c r="D15" s="14" t="s">
        <v>2</v>
      </c>
      <c r="E15" s="28">
        <v>4320</v>
      </c>
      <c r="F15" s="28">
        <v>6030</v>
      </c>
      <c r="G15" s="28">
        <v>10700</v>
      </c>
      <c r="H15" s="28">
        <v>1550</v>
      </c>
      <c r="I15" s="28">
        <v>3240</v>
      </c>
      <c r="J15" s="28">
        <v>1930</v>
      </c>
      <c r="K15" s="28">
        <v>5330</v>
      </c>
      <c r="L15" s="28">
        <v>1960</v>
      </c>
    </row>
    <row r="16" spans="1:12" s="45" customFormat="1" x14ac:dyDescent="0.25">
      <c r="A16" s="6" t="s">
        <v>129</v>
      </c>
      <c r="B16" s="6" t="s">
        <v>130</v>
      </c>
      <c r="C16" s="14" t="s">
        <v>2</v>
      </c>
      <c r="D16" s="14" t="s">
        <v>2</v>
      </c>
      <c r="E16" s="28">
        <v>28.9</v>
      </c>
      <c r="F16" s="28">
        <v>85.4</v>
      </c>
      <c r="G16" s="28">
        <v>49.2</v>
      </c>
      <c r="H16" s="28">
        <v>8.84</v>
      </c>
      <c r="I16" s="28">
        <v>25.2</v>
      </c>
      <c r="J16" s="28">
        <v>15.4</v>
      </c>
      <c r="K16" s="28">
        <v>51.8</v>
      </c>
      <c r="L16" s="28">
        <v>15.3</v>
      </c>
    </row>
    <row r="17" spans="1:12" s="45" customFormat="1" x14ac:dyDescent="0.25">
      <c r="A17" s="6" t="s">
        <v>131</v>
      </c>
      <c r="B17" s="6" t="s">
        <v>132</v>
      </c>
      <c r="C17" s="14">
        <v>0.5</v>
      </c>
      <c r="D17" s="14">
        <v>12</v>
      </c>
      <c r="E17" s="28" t="s">
        <v>148</v>
      </c>
      <c r="F17" s="28" t="s">
        <v>148</v>
      </c>
      <c r="G17" s="28" t="s">
        <v>148</v>
      </c>
      <c r="H17" s="28" t="s">
        <v>148</v>
      </c>
      <c r="I17" s="28" t="s">
        <v>148</v>
      </c>
      <c r="J17" s="28" t="s">
        <v>148</v>
      </c>
      <c r="K17" s="28" t="s">
        <v>148</v>
      </c>
      <c r="L17" s="28" t="s">
        <v>148</v>
      </c>
    </row>
    <row r="18" spans="1:12" s="45" customFormat="1" x14ac:dyDescent="0.25">
      <c r="A18" s="6" t="s">
        <v>135</v>
      </c>
      <c r="B18" s="6" t="s">
        <v>136</v>
      </c>
      <c r="C18" s="14">
        <v>30</v>
      </c>
      <c r="D18" s="14">
        <v>50</v>
      </c>
      <c r="E18" s="28" t="s">
        <v>147</v>
      </c>
      <c r="F18" s="28" t="s">
        <v>147</v>
      </c>
      <c r="G18" s="28" t="s">
        <v>147</v>
      </c>
      <c r="H18" s="28" t="s">
        <v>147</v>
      </c>
      <c r="I18" s="28" t="s">
        <v>147</v>
      </c>
      <c r="J18" s="28" t="s">
        <v>147</v>
      </c>
      <c r="K18" s="28" t="s">
        <v>147</v>
      </c>
      <c r="L18" s="28" t="s">
        <v>147</v>
      </c>
    </row>
    <row r="19" spans="1:12" s="45" customFormat="1" ht="14.45" customHeight="1" x14ac:dyDescent="0.25">
      <c r="A19" s="6" t="s">
        <v>137</v>
      </c>
      <c r="B19" s="6" t="s">
        <v>138</v>
      </c>
      <c r="C19" s="14">
        <v>30</v>
      </c>
      <c r="D19" s="14">
        <v>70</v>
      </c>
      <c r="E19" s="28">
        <v>1.58</v>
      </c>
      <c r="F19" s="28">
        <v>2.84</v>
      </c>
      <c r="G19" s="28">
        <v>5.51</v>
      </c>
      <c r="H19" s="28" t="s">
        <v>147</v>
      </c>
      <c r="I19" s="28">
        <v>1.26</v>
      </c>
      <c r="J19" s="28" t="s">
        <v>147</v>
      </c>
      <c r="K19" s="28">
        <v>1.8</v>
      </c>
      <c r="L19" s="28" t="s">
        <v>147</v>
      </c>
    </row>
    <row r="20" spans="1:12" s="45" customFormat="1" x14ac:dyDescent="0.25">
      <c r="A20" s="6" t="s">
        <v>139</v>
      </c>
      <c r="B20" s="6" t="s">
        <v>140</v>
      </c>
      <c r="C20" s="14">
        <v>5</v>
      </c>
      <c r="D20" s="14" t="s">
        <v>2</v>
      </c>
      <c r="E20" s="28" t="s">
        <v>147</v>
      </c>
      <c r="F20" s="28" t="s">
        <v>147</v>
      </c>
      <c r="G20" s="28" t="s">
        <v>147</v>
      </c>
      <c r="H20" s="28" t="s">
        <v>147</v>
      </c>
      <c r="I20" s="28" t="s">
        <v>147</v>
      </c>
      <c r="J20" s="28" t="s">
        <v>147</v>
      </c>
      <c r="K20" s="28" t="s">
        <v>147</v>
      </c>
      <c r="L20" s="28" t="s">
        <v>147</v>
      </c>
    </row>
    <row r="21" spans="1:12" s="45" customFormat="1" x14ac:dyDescent="0.25">
      <c r="A21" s="6" t="s">
        <v>141</v>
      </c>
      <c r="B21" s="6" t="s">
        <v>142</v>
      </c>
      <c r="C21" s="14">
        <v>2</v>
      </c>
      <c r="D21" s="14">
        <v>25</v>
      </c>
      <c r="E21" s="28" t="s">
        <v>147</v>
      </c>
      <c r="F21" s="28" t="s">
        <v>147</v>
      </c>
      <c r="G21" s="28" t="s">
        <v>147</v>
      </c>
      <c r="H21" s="28" t="s">
        <v>147</v>
      </c>
      <c r="I21" s="28" t="s">
        <v>147</v>
      </c>
      <c r="J21" s="28" t="s">
        <v>147</v>
      </c>
      <c r="K21" s="28" t="s">
        <v>147</v>
      </c>
      <c r="L21" s="28" t="s">
        <v>147</v>
      </c>
    </row>
    <row r="22" spans="1:12" s="45" customFormat="1" x14ac:dyDescent="0.25">
      <c r="A22" s="6" t="s">
        <v>143</v>
      </c>
      <c r="B22" s="6" t="s">
        <v>144</v>
      </c>
      <c r="C22" s="14" t="s">
        <v>2</v>
      </c>
      <c r="D22" s="14" t="s">
        <v>2</v>
      </c>
      <c r="E22" s="28">
        <v>5.69</v>
      </c>
      <c r="F22" s="28">
        <v>7.52</v>
      </c>
      <c r="G22" s="28">
        <v>25.5</v>
      </c>
      <c r="H22" s="28">
        <v>3.65</v>
      </c>
      <c r="I22" s="28">
        <v>4.72</v>
      </c>
      <c r="J22" s="28">
        <v>3.52</v>
      </c>
      <c r="K22" s="28">
        <v>20.6</v>
      </c>
      <c r="L22" s="28">
        <v>3.19</v>
      </c>
    </row>
    <row r="23" spans="1:12" s="45" customFormat="1" x14ac:dyDescent="0.25">
      <c r="A23" s="6" t="s">
        <v>145</v>
      </c>
      <c r="B23" s="6" t="s">
        <v>146</v>
      </c>
      <c r="C23" s="14">
        <v>300</v>
      </c>
      <c r="D23" s="14">
        <v>450</v>
      </c>
      <c r="E23" s="28">
        <v>6.06</v>
      </c>
      <c r="F23" s="28">
        <v>10</v>
      </c>
      <c r="G23" s="28">
        <v>36</v>
      </c>
      <c r="H23" s="28">
        <v>6.1</v>
      </c>
      <c r="I23" s="28">
        <v>8.7100000000000009</v>
      </c>
      <c r="J23" s="28">
        <v>4.3</v>
      </c>
      <c r="K23" s="28">
        <v>20.3</v>
      </c>
      <c r="L23" s="28">
        <v>2.9</v>
      </c>
    </row>
    <row r="24" spans="1:12" s="45" customFormat="1" x14ac:dyDescent="0.25">
      <c r="A24" s="159" t="s">
        <v>285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</row>
    <row r="25" spans="1:12" s="45" customFormat="1" x14ac:dyDescent="0.25">
      <c r="A25" s="150" t="s">
        <v>94</v>
      </c>
      <c r="B25" s="150" t="s">
        <v>3</v>
      </c>
      <c r="C25" s="150" t="s">
        <v>95</v>
      </c>
      <c r="D25" s="150"/>
      <c r="E25" s="179" t="s">
        <v>272</v>
      </c>
      <c r="F25" s="179"/>
      <c r="G25" s="179"/>
      <c r="H25" s="179"/>
      <c r="I25" s="179"/>
      <c r="J25" s="179"/>
      <c r="K25" s="179"/>
      <c r="L25" s="179"/>
    </row>
    <row r="26" spans="1:12" s="45" customFormat="1" x14ac:dyDescent="0.25">
      <c r="A26" s="150"/>
      <c r="B26" s="150"/>
      <c r="C26" s="150" t="s">
        <v>273</v>
      </c>
      <c r="D26" s="150" t="s">
        <v>274</v>
      </c>
      <c r="E26" s="49" t="s">
        <v>79</v>
      </c>
      <c r="F26" s="49" t="s">
        <v>80</v>
      </c>
      <c r="G26" s="49" t="s">
        <v>83</v>
      </c>
      <c r="H26" s="49" t="s">
        <v>84</v>
      </c>
      <c r="I26" s="49" t="s">
        <v>87</v>
      </c>
      <c r="J26" s="49" t="s">
        <v>88</v>
      </c>
      <c r="K26" s="49" t="s">
        <v>91</v>
      </c>
      <c r="L26" s="49" t="s">
        <v>92</v>
      </c>
    </row>
    <row r="27" spans="1:12" s="45" customFormat="1" x14ac:dyDescent="0.25">
      <c r="A27" s="150"/>
      <c r="B27" s="150"/>
      <c r="C27" s="150"/>
      <c r="D27" s="150"/>
      <c r="E27" s="49">
        <v>43800</v>
      </c>
      <c r="F27" s="49">
        <v>43800</v>
      </c>
      <c r="G27" s="49">
        <v>43800</v>
      </c>
      <c r="H27" s="49">
        <v>43800</v>
      </c>
      <c r="I27" s="49">
        <v>43800</v>
      </c>
      <c r="J27" s="49">
        <v>43800</v>
      </c>
      <c r="K27" s="49">
        <v>43800</v>
      </c>
      <c r="L27" s="49">
        <v>43800</v>
      </c>
    </row>
    <row r="28" spans="1:12" s="45" customFormat="1" x14ac:dyDescent="0.25">
      <c r="A28" s="6" t="s">
        <v>98</v>
      </c>
      <c r="B28" s="6" t="s">
        <v>99</v>
      </c>
      <c r="C28" s="59" t="s">
        <v>2</v>
      </c>
      <c r="D28" s="59" t="s">
        <v>2</v>
      </c>
      <c r="E28" s="33">
        <v>202</v>
      </c>
      <c r="F28" s="33">
        <v>2010</v>
      </c>
      <c r="G28" s="33">
        <v>2970</v>
      </c>
      <c r="H28" s="33">
        <v>514</v>
      </c>
      <c r="I28" s="33">
        <v>119</v>
      </c>
      <c r="J28" s="33">
        <v>187</v>
      </c>
      <c r="K28" s="36">
        <v>554</v>
      </c>
      <c r="L28" s="36">
        <v>198</v>
      </c>
    </row>
    <row r="29" spans="1:12" s="45" customFormat="1" x14ac:dyDescent="0.25">
      <c r="A29" s="6" t="s">
        <v>100</v>
      </c>
      <c r="B29" s="6" t="s">
        <v>101</v>
      </c>
      <c r="C29" s="59" t="s">
        <v>2</v>
      </c>
      <c r="D29" s="59" t="s">
        <v>2</v>
      </c>
      <c r="E29" s="16" t="s">
        <v>147</v>
      </c>
      <c r="F29" s="16" t="s">
        <v>147</v>
      </c>
      <c r="G29" s="16" t="s">
        <v>147</v>
      </c>
      <c r="H29" s="16" t="s">
        <v>147</v>
      </c>
      <c r="I29" s="16" t="s">
        <v>147</v>
      </c>
      <c r="J29" s="16" t="s">
        <v>147</v>
      </c>
      <c r="K29" s="29" t="s">
        <v>147</v>
      </c>
      <c r="L29" s="29" t="s">
        <v>147</v>
      </c>
    </row>
    <row r="30" spans="1:12" s="45" customFormat="1" ht="15" customHeight="1" x14ac:dyDescent="0.25">
      <c r="A30" s="6" t="s">
        <v>103</v>
      </c>
      <c r="B30" s="6" t="s">
        <v>104</v>
      </c>
      <c r="C30" s="59">
        <v>19</v>
      </c>
      <c r="D30" s="59">
        <v>70</v>
      </c>
      <c r="E30" s="16" t="s">
        <v>147</v>
      </c>
      <c r="F30" s="16" t="s">
        <v>147</v>
      </c>
      <c r="G30" s="16" t="s">
        <v>147</v>
      </c>
      <c r="H30" s="16" t="s">
        <v>147</v>
      </c>
      <c r="I30" s="16" t="s">
        <v>147</v>
      </c>
      <c r="J30" s="16" t="s">
        <v>147</v>
      </c>
      <c r="K30" s="29" t="s">
        <v>147</v>
      </c>
      <c r="L30" s="29" t="s">
        <v>147</v>
      </c>
    </row>
    <row r="31" spans="1:12" s="45" customFormat="1" x14ac:dyDescent="0.25">
      <c r="A31" s="6" t="s">
        <v>105</v>
      </c>
      <c r="B31" s="6" t="s">
        <v>106</v>
      </c>
      <c r="C31" s="59" t="s">
        <v>2</v>
      </c>
      <c r="D31" s="59" t="s">
        <v>2</v>
      </c>
      <c r="E31" s="16" t="s">
        <v>147</v>
      </c>
      <c r="F31" s="16">
        <v>2.97</v>
      </c>
      <c r="G31" s="16">
        <v>7.87</v>
      </c>
      <c r="H31" s="16">
        <v>1.03</v>
      </c>
      <c r="I31" s="16" t="s">
        <v>147</v>
      </c>
      <c r="J31" s="16" t="s">
        <v>147</v>
      </c>
      <c r="K31" s="29">
        <v>2.2200000000000002</v>
      </c>
      <c r="L31" s="29" t="s">
        <v>147</v>
      </c>
    </row>
    <row r="32" spans="1:12" s="45" customFormat="1" x14ac:dyDescent="0.25">
      <c r="A32" s="6" t="s">
        <v>107</v>
      </c>
      <c r="B32" s="6" t="s">
        <v>108</v>
      </c>
      <c r="C32" s="59" t="s">
        <v>2</v>
      </c>
      <c r="D32" s="59" t="s">
        <v>2</v>
      </c>
      <c r="E32" s="16" t="s">
        <v>147</v>
      </c>
      <c r="F32" s="32">
        <v>31.8</v>
      </c>
      <c r="G32" s="32">
        <v>25.7</v>
      </c>
      <c r="H32" s="32">
        <v>12.5</v>
      </c>
      <c r="I32" s="16" t="s">
        <v>147</v>
      </c>
      <c r="J32" s="16" t="s">
        <v>147</v>
      </c>
      <c r="K32" s="29" t="s">
        <v>147</v>
      </c>
      <c r="L32" s="29" t="s">
        <v>147</v>
      </c>
    </row>
    <row r="33" spans="1:13" s="45" customFormat="1" x14ac:dyDescent="0.25">
      <c r="A33" s="6" t="s">
        <v>109</v>
      </c>
      <c r="B33" s="6" t="s">
        <v>110</v>
      </c>
      <c r="C33" s="59">
        <v>1.2</v>
      </c>
      <c r="D33" s="59">
        <v>7.2</v>
      </c>
      <c r="E33" s="16" t="s">
        <v>155</v>
      </c>
      <c r="F33" s="16" t="s">
        <v>113</v>
      </c>
      <c r="G33" s="16" t="s">
        <v>155</v>
      </c>
      <c r="H33" s="16" t="s">
        <v>156</v>
      </c>
      <c r="I33" s="16" t="s">
        <v>114</v>
      </c>
      <c r="J33" s="16" t="s">
        <v>157</v>
      </c>
      <c r="K33" s="29" t="s">
        <v>158</v>
      </c>
      <c r="L33" s="29" t="s">
        <v>159</v>
      </c>
    </row>
    <row r="34" spans="1:13" s="45" customFormat="1" x14ac:dyDescent="0.25">
      <c r="A34" s="6" t="s">
        <v>119</v>
      </c>
      <c r="B34" s="6" t="s">
        <v>120</v>
      </c>
      <c r="C34" s="59">
        <v>46.7</v>
      </c>
      <c r="D34" s="59">
        <v>218</v>
      </c>
      <c r="E34" s="16" t="s">
        <v>147</v>
      </c>
      <c r="F34" s="16">
        <v>3.63</v>
      </c>
      <c r="G34" s="16">
        <v>6.39</v>
      </c>
      <c r="H34" s="16">
        <v>4.59</v>
      </c>
      <c r="I34" s="16" t="s">
        <v>147</v>
      </c>
      <c r="J34" s="16">
        <v>1.99</v>
      </c>
      <c r="K34" s="29" t="s">
        <v>147</v>
      </c>
      <c r="L34" s="29" t="s">
        <v>147</v>
      </c>
    </row>
    <row r="35" spans="1:13" s="45" customFormat="1" x14ac:dyDescent="0.25">
      <c r="A35" s="6" t="s">
        <v>121</v>
      </c>
      <c r="B35" s="6" t="s">
        <v>122</v>
      </c>
      <c r="C35" s="59" t="s">
        <v>2</v>
      </c>
      <c r="D35" s="59" t="s">
        <v>2</v>
      </c>
      <c r="E35" s="16" t="s">
        <v>147</v>
      </c>
      <c r="F35" s="32">
        <v>1.9</v>
      </c>
      <c r="G35" s="16">
        <v>3.78</v>
      </c>
      <c r="H35" s="16" t="s">
        <v>147</v>
      </c>
      <c r="I35" s="16" t="s">
        <v>147</v>
      </c>
      <c r="J35" s="16" t="s">
        <v>147</v>
      </c>
      <c r="K35" s="29" t="s">
        <v>147</v>
      </c>
      <c r="L35" s="29" t="s">
        <v>147</v>
      </c>
    </row>
    <row r="36" spans="1:13" s="45" customFormat="1" x14ac:dyDescent="0.25">
      <c r="A36" s="6" t="s">
        <v>123</v>
      </c>
      <c r="B36" s="6" t="s">
        <v>124</v>
      </c>
      <c r="C36" s="59">
        <v>34</v>
      </c>
      <c r="D36" s="59">
        <v>270</v>
      </c>
      <c r="E36" s="16">
        <v>1.1599999999999999</v>
      </c>
      <c r="F36" s="16">
        <v>3.19</v>
      </c>
      <c r="G36" s="16">
        <v>6.27</v>
      </c>
      <c r="H36" s="16">
        <v>4.87</v>
      </c>
      <c r="I36" s="16">
        <v>1.79</v>
      </c>
      <c r="J36" s="16">
        <v>1.47</v>
      </c>
      <c r="K36" s="29">
        <v>1.76</v>
      </c>
      <c r="L36" s="29">
        <v>1.24</v>
      </c>
    </row>
    <row r="37" spans="1:13" s="45" customFormat="1" x14ac:dyDescent="0.25">
      <c r="A37" s="6" t="s">
        <v>125</v>
      </c>
      <c r="B37" s="6" t="s">
        <v>126</v>
      </c>
      <c r="C37" s="59">
        <v>81</v>
      </c>
      <c r="D37" s="59">
        <v>370</v>
      </c>
      <c r="E37" s="16">
        <v>3.38</v>
      </c>
      <c r="F37" s="16">
        <v>8.3800000000000008</v>
      </c>
      <c r="G37" s="33">
        <v>11</v>
      </c>
      <c r="H37" s="16">
        <v>4.4800000000000004</v>
      </c>
      <c r="I37" s="16" t="s">
        <v>147</v>
      </c>
      <c r="J37" s="16">
        <v>2.95</v>
      </c>
      <c r="K37" s="29">
        <v>3.95</v>
      </c>
      <c r="L37" s="35">
        <v>1.8</v>
      </c>
    </row>
    <row r="38" spans="1:13" s="45" customFormat="1" x14ac:dyDescent="0.25">
      <c r="A38" s="6" t="s">
        <v>127</v>
      </c>
      <c r="B38" s="6" t="s">
        <v>128</v>
      </c>
      <c r="C38" s="59" t="s">
        <v>2</v>
      </c>
      <c r="D38" s="59" t="s">
        <v>2</v>
      </c>
      <c r="E38" s="33">
        <v>2670</v>
      </c>
      <c r="F38" s="33">
        <v>5540</v>
      </c>
      <c r="G38" s="33">
        <v>7020</v>
      </c>
      <c r="H38" s="33">
        <v>3510</v>
      </c>
      <c r="I38" s="33">
        <v>724</v>
      </c>
      <c r="J38" s="33">
        <v>2440</v>
      </c>
      <c r="K38" s="36">
        <v>1590</v>
      </c>
      <c r="L38" s="36">
        <v>1580</v>
      </c>
    </row>
    <row r="39" spans="1:13" s="45" customFormat="1" x14ac:dyDescent="0.25">
      <c r="A39" s="6" t="s">
        <v>129</v>
      </c>
      <c r="B39" s="6" t="s">
        <v>130</v>
      </c>
      <c r="C39" s="59" t="s">
        <v>2</v>
      </c>
      <c r="D39" s="59" t="s">
        <v>2</v>
      </c>
      <c r="E39" s="32">
        <v>14.3</v>
      </c>
      <c r="F39" s="32">
        <v>50.5</v>
      </c>
      <c r="G39" s="33">
        <v>158</v>
      </c>
      <c r="H39" s="32">
        <v>23.3</v>
      </c>
      <c r="I39" s="16">
        <v>2.02</v>
      </c>
      <c r="J39" s="32">
        <v>12.9</v>
      </c>
      <c r="K39" s="35">
        <v>12.2</v>
      </c>
      <c r="L39" s="29">
        <v>5.54</v>
      </c>
      <c r="M39" s="93"/>
    </row>
    <row r="40" spans="1:13" s="45" customFormat="1" x14ac:dyDescent="0.25">
      <c r="A40" s="6" t="s">
        <v>131</v>
      </c>
      <c r="B40" s="6" t="s">
        <v>132</v>
      </c>
      <c r="C40" s="59">
        <v>0.3</v>
      </c>
      <c r="D40" s="59">
        <v>1</v>
      </c>
      <c r="E40" s="16" t="s">
        <v>160</v>
      </c>
      <c r="F40" s="16" t="s">
        <v>160</v>
      </c>
      <c r="G40" s="16" t="s">
        <v>160</v>
      </c>
      <c r="H40" s="16" t="s">
        <v>161</v>
      </c>
      <c r="I40" s="34">
        <v>0.04</v>
      </c>
      <c r="J40" s="16" t="s">
        <v>160</v>
      </c>
      <c r="K40" s="29" t="s">
        <v>153</v>
      </c>
      <c r="L40" s="29" t="s">
        <v>160</v>
      </c>
    </row>
    <row r="41" spans="1:13" s="45" customFormat="1" x14ac:dyDescent="0.25">
      <c r="A41" s="6" t="s">
        <v>135</v>
      </c>
      <c r="B41" s="6" t="s">
        <v>136</v>
      </c>
      <c r="C41" s="59" t="s">
        <v>2</v>
      </c>
      <c r="D41" s="59" t="s">
        <v>2</v>
      </c>
      <c r="E41" s="16" t="s">
        <v>147</v>
      </c>
      <c r="F41" s="16" t="s">
        <v>147</v>
      </c>
      <c r="G41" s="16" t="s">
        <v>147</v>
      </c>
      <c r="H41" s="16" t="s">
        <v>147</v>
      </c>
      <c r="I41" s="16" t="s">
        <v>147</v>
      </c>
      <c r="J41" s="16" t="s">
        <v>147</v>
      </c>
      <c r="K41" s="29" t="s">
        <v>147</v>
      </c>
      <c r="L41" s="29" t="s">
        <v>147</v>
      </c>
    </row>
    <row r="42" spans="1:13" s="45" customFormat="1" x14ac:dyDescent="0.25">
      <c r="A42" s="6" t="s">
        <v>137</v>
      </c>
      <c r="B42" s="6" t="s">
        <v>138</v>
      </c>
      <c r="C42" s="59">
        <v>20.9</v>
      </c>
      <c r="D42" s="59">
        <v>51.6</v>
      </c>
      <c r="E42" s="16" t="s">
        <v>147</v>
      </c>
      <c r="F42" s="16">
        <v>2.79</v>
      </c>
      <c r="G42" s="16">
        <v>4.3899999999999997</v>
      </c>
      <c r="H42" s="16">
        <v>1.1499999999999999</v>
      </c>
      <c r="I42" s="16" t="s">
        <v>147</v>
      </c>
      <c r="J42" s="16" t="s">
        <v>147</v>
      </c>
      <c r="K42" s="29" t="s">
        <v>147</v>
      </c>
      <c r="L42" s="29" t="s">
        <v>147</v>
      </c>
    </row>
    <row r="43" spans="1:13" s="45" customFormat="1" x14ac:dyDescent="0.25">
      <c r="A43" s="6" t="s">
        <v>139</v>
      </c>
      <c r="B43" s="6" t="s">
        <v>140</v>
      </c>
      <c r="C43" s="59" t="s">
        <v>2</v>
      </c>
      <c r="D43" s="59" t="s">
        <v>2</v>
      </c>
      <c r="E43" s="16" t="s">
        <v>147</v>
      </c>
      <c r="F43" s="16" t="s">
        <v>147</v>
      </c>
      <c r="G43" s="16" t="s">
        <v>147</v>
      </c>
      <c r="H43" s="16" t="s">
        <v>147</v>
      </c>
      <c r="I43" s="16" t="s">
        <v>147</v>
      </c>
      <c r="J43" s="16" t="s">
        <v>147</v>
      </c>
      <c r="K43" s="29" t="s">
        <v>147</v>
      </c>
      <c r="L43" s="29" t="s">
        <v>147</v>
      </c>
    </row>
    <row r="44" spans="1:13" s="45" customFormat="1" x14ac:dyDescent="0.25">
      <c r="A44" s="6" t="s">
        <v>141</v>
      </c>
      <c r="B44" s="6" t="s">
        <v>142</v>
      </c>
      <c r="C44" s="59" t="s">
        <v>2</v>
      </c>
      <c r="D44" s="59" t="s">
        <v>2</v>
      </c>
      <c r="E44" s="16" t="s">
        <v>147</v>
      </c>
      <c r="F44" s="16" t="s">
        <v>147</v>
      </c>
      <c r="G44" s="16" t="s">
        <v>147</v>
      </c>
      <c r="H44" s="16" t="s">
        <v>147</v>
      </c>
      <c r="I44" s="16" t="s">
        <v>147</v>
      </c>
      <c r="J44" s="16" t="s">
        <v>147</v>
      </c>
      <c r="K44" s="29" t="s">
        <v>147</v>
      </c>
      <c r="L44" s="29" t="s">
        <v>147</v>
      </c>
    </row>
    <row r="45" spans="1:13" s="45" customFormat="1" x14ac:dyDescent="0.25">
      <c r="A45" s="6" t="s">
        <v>143</v>
      </c>
      <c r="B45" s="6" t="s">
        <v>144</v>
      </c>
      <c r="C45" s="59" t="s">
        <v>2</v>
      </c>
      <c r="D45" s="59" t="s">
        <v>2</v>
      </c>
      <c r="E45" s="16">
        <v>2.3199999999999998</v>
      </c>
      <c r="F45" s="16">
        <v>9.27</v>
      </c>
      <c r="G45" s="32">
        <v>16.8</v>
      </c>
      <c r="H45" s="16">
        <v>5.27</v>
      </c>
      <c r="I45" s="16">
        <v>1.32</v>
      </c>
      <c r="J45" s="16">
        <v>2.3199999999999998</v>
      </c>
      <c r="K45" s="35">
        <v>2.6</v>
      </c>
      <c r="L45" s="29">
        <v>1.45</v>
      </c>
    </row>
    <row r="46" spans="1:13" s="45" customFormat="1" x14ac:dyDescent="0.25">
      <c r="A46" s="6" t="s">
        <v>145</v>
      </c>
      <c r="B46" s="6" t="s">
        <v>146</v>
      </c>
      <c r="C46" s="59">
        <v>150</v>
      </c>
      <c r="D46" s="59">
        <v>410</v>
      </c>
      <c r="E46" s="16">
        <v>1.29</v>
      </c>
      <c r="F46" s="16">
        <v>9.35</v>
      </c>
      <c r="G46" s="33">
        <v>19</v>
      </c>
      <c r="H46" s="16">
        <v>5.21</v>
      </c>
      <c r="I46" s="16">
        <v>1.73</v>
      </c>
      <c r="J46" s="32">
        <v>1.9</v>
      </c>
      <c r="K46" s="29">
        <v>2.11</v>
      </c>
      <c r="L46" s="29">
        <v>1.84</v>
      </c>
    </row>
    <row r="47" spans="1:13" s="45" customFormat="1" x14ac:dyDescent="0.25">
      <c r="E47" s="47"/>
      <c r="F47" s="47"/>
      <c r="G47" s="47"/>
      <c r="H47" s="47"/>
      <c r="I47" s="47"/>
      <c r="J47" s="47"/>
      <c r="K47" s="47"/>
      <c r="L47" s="47"/>
    </row>
    <row r="48" spans="1:13" s="45" customFormat="1" x14ac:dyDescent="0.25">
      <c r="E48" s="47"/>
      <c r="F48" s="47"/>
      <c r="G48" s="47"/>
      <c r="H48" s="47"/>
      <c r="I48" s="47"/>
      <c r="J48" s="47"/>
      <c r="K48" s="47"/>
      <c r="L48" s="47"/>
    </row>
    <row r="49" spans="1:12" s="45" customFormat="1" x14ac:dyDescent="0.25">
      <c r="A49" s="31" t="s">
        <v>278</v>
      </c>
      <c r="E49" s="47"/>
      <c r="F49" s="47"/>
      <c r="G49" s="47"/>
      <c r="H49" s="47"/>
      <c r="I49" s="47"/>
      <c r="J49" s="47"/>
      <c r="K49" s="47"/>
      <c r="L49" s="47"/>
    </row>
    <row r="50" spans="1:12" s="45" customFormat="1" x14ac:dyDescent="0.25">
      <c r="A50" s="30" t="s">
        <v>401</v>
      </c>
      <c r="B50" s="174" t="s">
        <v>283</v>
      </c>
      <c r="C50" s="175"/>
      <c r="E50" s="47"/>
      <c r="F50" s="47"/>
      <c r="G50" s="47"/>
      <c r="H50" s="47"/>
      <c r="I50" s="47"/>
      <c r="J50" s="47"/>
      <c r="K50" s="47"/>
      <c r="L50" s="47"/>
    </row>
    <row r="51" spans="1:12" s="45" customFormat="1" x14ac:dyDescent="0.25">
      <c r="E51" s="47"/>
      <c r="F51" s="47"/>
      <c r="G51" s="47"/>
      <c r="H51" s="47"/>
      <c r="I51" s="47"/>
      <c r="J51" s="47"/>
      <c r="K51" s="47"/>
      <c r="L51" s="47"/>
    </row>
    <row r="52" spans="1:12" s="45" customFormat="1" ht="18" customHeight="1" x14ac:dyDescent="0.25">
      <c r="E52" s="47"/>
      <c r="F52" s="47"/>
      <c r="G52" s="47"/>
      <c r="H52" s="47"/>
      <c r="I52" s="47"/>
      <c r="J52" s="47"/>
      <c r="K52" s="47"/>
      <c r="L52" s="47"/>
    </row>
    <row r="53" spans="1:12" ht="18" customHeight="1" x14ac:dyDescent="0.25"/>
    <row r="94" spans="5:11" x14ac:dyDescent="0.25">
      <c r="E94"/>
      <c r="F94"/>
      <c r="G94"/>
      <c r="H94"/>
      <c r="I94"/>
      <c r="J94"/>
      <c r="K94"/>
    </row>
    <row r="95" spans="5:11" x14ac:dyDescent="0.25">
      <c r="E95"/>
      <c r="F95"/>
      <c r="G95"/>
      <c r="H95"/>
      <c r="I95"/>
      <c r="J95"/>
      <c r="K95"/>
    </row>
    <row r="98" spans="12:12" x14ac:dyDescent="0.25">
      <c r="L98"/>
    </row>
    <row r="99" spans="12:12" x14ac:dyDescent="0.25">
      <c r="L99"/>
    </row>
  </sheetData>
  <mergeCells count="15">
    <mergeCell ref="A1:L1"/>
    <mergeCell ref="A24:L24"/>
    <mergeCell ref="B50:C50"/>
    <mergeCell ref="A2:A4"/>
    <mergeCell ref="B2:B4"/>
    <mergeCell ref="E2:L2"/>
    <mergeCell ref="C2:D2"/>
    <mergeCell ref="C3:C4"/>
    <mergeCell ref="D3:D4"/>
    <mergeCell ref="E25:L25"/>
    <mergeCell ref="A25:A27"/>
    <mergeCell ref="B25:B27"/>
    <mergeCell ref="C25:D25"/>
    <mergeCell ref="C26:C27"/>
    <mergeCell ref="D26:D27"/>
  </mergeCells>
  <conditionalFormatting sqref="E28:L46">
    <cfRule type="containsText" dxfId="31" priority="22" operator="containsText" text="&lt;">
      <formula>NOT(ISERROR(SEARCH("&lt;",E28)))</formula>
    </cfRule>
  </conditionalFormatting>
  <conditionalFormatting sqref="E5:L23">
    <cfRule type="containsText" dxfId="30" priority="2" operator="containsText" text="&lt;">
      <formula>NOT(ISERROR(SEARCH("&lt;",E5)))</formula>
    </cfRule>
  </conditionalFormatting>
  <conditionalFormatting sqref="A50">
    <cfRule type="containsText" dxfId="29" priority="1" operator="containsText" text="&lt;">
      <formula>NOT(ISERROR(SEARCH("&lt;",A50)))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1B2FE-DA32-4E04-809D-99BC7538C7FE}">
  <sheetPr codeName="Planilha12">
    <tabColor theme="9" tint="0.79998168889431442"/>
  </sheetPr>
  <dimension ref="A1:P77"/>
  <sheetViews>
    <sheetView topLeftCell="K26" zoomScale="70" zoomScaleNormal="70" workbookViewId="0">
      <selection activeCell="V14" sqref="V14"/>
    </sheetView>
  </sheetViews>
  <sheetFormatPr defaultRowHeight="15" x14ac:dyDescent="0.25"/>
  <cols>
    <col min="1" max="1" width="12.85546875" customWidth="1"/>
    <col min="2" max="2" width="22" customWidth="1"/>
    <col min="3" max="4" width="24.5703125" customWidth="1"/>
    <col min="5" max="10" width="15.5703125" customWidth="1"/>
  </cols>
  <sheetData>
    <row r="1" spans="1:12" s="47" customFormat="1" ht="14.45" customHeight="1" x14ac:dyDescent="0.25">
      <c r="A1" s="180" t="s">
        <v>284</v>
      </c>
      <c r="B1" s="181"/>
      <c r="C1" s="181"/>
      <c r="D1" s="181"/>
      <c r="E1" s="181"/>
      <c r="F1" s="181"/>
      <c r="G1" s="181"/>
      <c r="H1" s="181"/>
      <c r="I1" s="181"/>
      <c r="J1" s="182"/>
    </row>
    <row r="2" spans="1:12" s="47" customFormat="1" x14ac:dyDescent="0.25">
      <c r="A2" s="150" t="s">
        <v>94</v>
      </c>
      <c r="B2" s="150" t="s">
        <v>3</v>
      </c>
      <c r="C2" s="176" t="s">
        <v>95</v>
      </c>
      <c r="D2" s="178"/>
      <c r="E2" s="176" t="s">
        <v>272</v>
      </c>
      <c r="F2" s="177"/>
      <c r="G2" s="177"/>
      <c r="H2" s="177"/>
      <c r="I2" s="177"/>
      <c r="J2" s="178"/>
    </row>
    <row r="3" spans="1:12" s="47" customFormat="1" ht="14.45" customHeight="1" x14ac:dyDescent="0.25">
      <c r="A3" s="150"/>
      <c r="B3" s="150"/>
      <c r="C3" s="150" t="s">
        <v>275</v>
      </c>
      <c r="D3" s="150" t="s">
        <v>289</v>
      </c>
      <c r="E3" s="49" t="s">
        <v>52</v>
      </c>
      <c r="F3" s="49" t="s">
        <v>55</v>
      </c>
      <c r="G3" s="49" t="s">
        <v>56</v>
      </c>
      <c r="H3" s="49" t="s">
        <v>59</v>
      </c>
      <c r="I3" s="115" t="s">
        <v>60</v>
      </c>
      <c r="J3" s="49" t="s">
        <v>63</v>
      </c>
    </row>
    <row r="4" spans="1:12" s="47" customFormat="1" x14ac:dyDescent="0.25">
      <c r="A4" s="150"/>
      <c r="B4" s="150"/>
      <c r="C4" s="150"/>
      <c r="D4" s="150"/>
      <c r="E4" s="49">
        <v>43800</v>
      </c>
      <c r="F4" s="49">
        <v>43800</v>
      </c>
      <c r="G4" s="49">
        <v>43800</v>
      </c>
      <c r="H4" s="49">
        <v>43800</v>
      </c>
      <c r="I4" s="115">
        <v>43800</v>
      </c>
      <c r="J4" s="49">
        <v>43800</v>
      </c>
    </row>
    <row r="5" spans="1:12" s="47" customFormat="1" x14ac:dyDescent="0.25">
      <c r="A5" s="55" t="s">
        <v>98</v>
      </c>
      <c r="B5" s="61" t="s">
        <v>99</v>
      </c>
      <c r="C5" s="14" t="s">
        <v>2</v>
      </c>
      <c r="D5" s="14" t="s">
        <v>2</v>
      </c>
      <c r="E5" s="19">
        <v>1610</v>
      </c>
      <c r="F5" s="19">
        <v>1860</v>
      </c>
      <c r="G5" s="19">
        <v>7000</v>
      </c>
      <c r="H5" s="19">
        <v>7830</v>
      </c>
      <c r="I5" s="119">
        <v>479</v>
      </c>
      <c r="J5" s="19">
        <v>343</v>
      </c>
      <c r="K5" s="47">
        <f>MAX(E5:J5)</f>
        <v>7830</v>
      </c>
      <c r="L5" s="47">
        <f>MIN(E5:K5)</f>
        <v>343</v>
      </c>
    </row>
    <row r="6" spans="1:12" s="47" customFormat="1" x14ac:dyDescent="0.25">
      <c r="A6" s="55" t="s">
        <v>100</v>
      </c>
      <c r="B6" s="61" t="s">
        <v>101</v>
      </c>
      <c r="C6" s="14">
        <v>2</v>
      </c>
      <c r="D6" s="14">
        <v>5</v>
      </c>
      <c r="E6" s="19" t="s">
        <v>147</v>
      </c>
      <c r="F6" s="19" t="s">
        <v>147</v>
      </c>
      <c r="G6" s="19" t="s">
        <v>147</v>
      </c>
      <c r="H6" s="19" t="s">
        <v>147</v>
      </c>
      <c r="I6" s="119" t="s">
        <v>147</v>
      </c>
      <c r="J6" s="19" t="s">
        <v>147</v>
      </c>
      <c r="K6" s="47">
        <f t="shared" ref="K6:K46" si="0">MAX(E6:J6)</f>
        <v>0</v>
      </c>
      <c r="L6" s="47">
        <f t="shared" ref="L6:L46" si="1">MIN(E6:K6)</f>
        <v>0</v>
      </c>
    </row>
    <row r="7" spans="1:12" s="47" customFormat="1" x14ac:dyDescent="0.25">
      <c r="A7" s="55" t="s">
        <v>103</v>
      </c>
      <c r="B7" s="61" t="s">
        <v>104</v>
      </c>
      <c r="C7" s="14">
        <v>15</v>
      </c>
      <c r="D7" s="14">
        <v>35</v>
      </c>
      <c r="E7" s="19" t="s">
        <v>147</v>
      </c>
      <c r="F7" s="19" t="s">
        <v>147</v>
      </c>
      <c r="G7" s="19" t="s">
        <v>147</v>
      </c>
      <c r="H7" s="19" t="s">
        <v>147</v>
      </c>
      <c r="I7" s="119" t="s">
        <v>147</v>
      </c>
      <c r="J7" s="19" t="s">
        <v>147</v>
      </c>
      <c r="K7" s="47">
        <f t="shared" si="0"/>
        <v>0</v>
      </c>
      <c r="L7" s="47">
        <f t="shared" si="1"/>
        <v>0</v>
      </c>
    </row>
    <row r="8" spans="1:12" s="47" customFormat="1" x14ac:dyDescent="0.25">
      <c r="A8" s="55" t="s">
        <v>105</v>
      </c>
      <c r="B8" s="61" t="s">
        <v>106</v>
      </c>
      <c r="C8" s="14">
        <v>150</v>
      </c>
      <c r="D8" s="14">
        <v>300</v>
      </c>
      <c r="E8" s="19">
        <v>1.4</v>
      </c>
      <c r="F8" s="19">
        <v>2.66</v>
      </c>
      <c r="G8" s="19">
        <v>13.1</v>
      </c>
      <c r="H8" s="19">
        <v>13.7</v>
      </c>
      <c r="I8" s="119" t="s">
        <v>147</v>
      </c>
      <c r="J8" s="19">
        <v>2.0699999999999998</v>
      </c>
      <c r="K8" s="47">
        <f t="shared" si="0"/>
        <v>13.7</v>
      </c>
      <c r="L8" s="47">
        <f t="shared" si="1"/>
        <v>1.4</v>
      </c>
    </row>
    <row r="9" spans="1:12" s="47" customFormat="1" x14ac:dyDescent="0.25">
      <c r="A9" s="55" t="s">
        <v>107</v>
      </c>
      <c r="B9" s="61" t="s">
        <v>108</v>
      </c>
      <c r="C9" s="14" t="s">
        <v>2</v>
      </c>
      <c r="D9" s="14" t="s">
        <v>2</v>
      </c>
      <c r="E9" s="19">
        <v>4.93</v>
      </c>
      <c r="F9" s="19">
        <v>4.79</v>
      </c>
      <c r="G9" s="19">
        <v>26.1</v>
      </c>
      <c r="H9" s="19">
        <v>32.1</v>
      </c>
      <c r="I9" s="119" t="s">
        <v>147</v>
      </c>
      <c r="J9" s="19" t="s">
        <v>147</v>
      </c>
      <c r="K9" s="47">
        <f t="shared" si="0"/>
        <v>32.1</v>
      </c>
      <c r="L9" s="47">
        <f t="shared" si="1"/>
        <v>4.79</v>
      </c>
    </row>
    <row r="10" spans="1:12" s="62" customFormat="1" x14ac:dyDescent="0.25">
      <c r="A10" s="55" t="s">
        <v>109</v>
      </c>
      <c r="B10" s="61" t="s">
        <v>110</v>
      </c>
      <c r="C10" s="14">
        <v>1.3</v>
      </c>
      <c r="D10" s="14">
        <v>3</v>
      </c>
      <c r="E10" s="28" t="s">
        <v>147</v>
      </c>
      <c r="F10" s="28" t="s">
        <v>147</v>
      </c>
      <c r="G10" s="28">
        <v>1.07</v>
      </c>
      <c r="H10" s="28">
        <v>1.1599999999999999</v>
      </c>
      <c r="I10" s="119" t="s">
        <v>147</v>
      </c>
      <c r="J10" s="28" t="s">
        <v>147</v>
      </c>
      <c r="K10" s="47">
        <f t="shared" si="0"/>
        <v>1.1599999999999999</v>
      </c>
      <c r="L10" s="47">
        <f t="shared" si="1"/>
        <v>1.07</v>
      </c>
    </row>
    <row r="11" spans="1:12" s="62" customFormat="1" x14ac:dyDescent="0.25">
      <c r="A11" s="55" t="s">
        <v>119</v>
      </c>
      <c r="B11" s="61" t="s">
        <v>120</v>
      </c>
      <c r="C11" s="14">
        <v>72</v>
      </c>
      <c r="D11" s="14">
        <v>180</v>
      </c>
      <c r="E11" s="28">
        <v>2.27</v>
      </c>
      <c r="F11" s="28">
        <v>4</v>
      </c>
      <c r="G11" s="28">
        <v>59.6</v>
      </c>
      <c r="H11" s="28">
        <v>68.900000000000006</v>
      </c>
      <c r="I11" s="119">
        <v>10.199999999999999</v>
      </c>
      <c r="J11" s="28">
        <v>14.5</v>
      </c>
      <c r="K11" s="47">
        <f t="shared" si="0"/>
        <v>68.900000000000006</v>
      </c>
      <c r="L11" s="47">
        <f t="shared" si="1"/>
        <v>2.27</v>
      </c>
    </row>
    <row r="12" spans="1:12" s="62" customFormat="1" x14ac:dyDescent="0.25">
      <c r="A12" s="55" t="s">
        <v>121</v>
      </c>
      <c r="B12" s="61" t="s">
        <v>122</v>
      </c>
      <c r="C12" s="14">
        <v>25</v>
      </c>
      <c r="D12" s="14">
        <v>35</v>
      </c>
      <c r="E12" s="28">
        <v>1.21</v>
      </c>
      <c r="F12" s="28">
        <v>2.48</v>
      </c>
      <c r="G12" s="28">
        <v>5.59</v>
      </c>
      <c r="H12" s="28">
        <v>5.45</v>
      </c>
      <c r="I12" s="119" t="s">
        <v>147</v>
      </c>
      <c r="J12" s="28" t="s">
        <v>147</v>
      </c>
      <c r="K12" s="47">
        <f t="shared" si="0"/>
        <v>5.59</v>
      </c>
      <c r="L12" s="47">
        <f t="shared" si="1"/>
        <v>1.21</v>
      </c>
    </row>
    <row r="13" spans="1:12" s="62" customFormat="1" x14ac:dyDescent="0.25">
      <c r="A13" s="55" t="s">
        <v>123</v>
      </c>
      <c r="B13" s="61" t="s">
        <v>124</v>
      </c>
      <c r="C13" s="14">
        <v>60</v>
      </c>
      <c r="D13" s="14">
        <v>200</v>
      </c>
      <c r="E13" s="28">
        <v>4.79</v>
      </c>
      <c r="F13" s="28">
        <v>4.16</v>
      </c>
      <c r="G13" s="28">
        <v>7.65</v>
      </c>
      <c r="H13" s="28">
        <v>8.98</v>
      </c>
      <c r="I13" s="119">
        <v>2.63</v>
      </c>
      <c r="J13" s="28">
        <v>4.28</v>
      </c>
      <c r="K13" s="47">
        <f t="shared" si="0"/>
        <v>8.98</v>
      </c>
      <c r="L13" s="47">
        <f t="shared" si="1"/>
        <v>2.63</v>
      </c>
    </row>
    <row r="14" spans="1:12" s="62" customFormat="1" x14ac:dyDescent="0.25">
      <c r="A14" s="55" t="s">
        <v>125</v>
      </c>
      <c r="B14" s="61" t="s">
        <v>126</v>
      </c>
      <c r="C14" s="14">
        <v>75</v>
      </c>
      <c r="D14" s="14">
        <v>150</v>
      </c>
      <c r="E14" s="28">
        <v>13.6</v>
      </c>
      <c r="F14" s="28">
        <v>6.28</v>
      </c>
      <c r="G14" s="28">
        <v>28.6</v>
      </c>
      <c r="H14" s="28">
        <v>29</v>
      </c>
      <c r="I14" s="119">
        <v>1.5</v>
      </c>
      <c r="J14" s="28">
        <v>2.4900000000000002</v>
      </c>
      <c r="K14" s="47">
        <f t="shared" si="0"/>
        <v>29</v>
      </c>
      <c r="L14" s="47">
        <f t="shared" si="1"/>
        <v>1.5</v>
      </c>
    </row>
    <row r="15" spans="1:12" s="62" customFormat="1" x14ac:dyDescent="0.25">
      <c r="A15" s="55" t="s">
        <v>127</v>
      </c>
      <c r="B15" s="61" t="s">
        <v>128</v>
      </c>
      <c r="C15" s="14" t="s">
        <v>2</v>
      </c>
      <c r="D15" s="14" t="s">
        <v>2</v>
      </c>
      <c r="E15" s="28">
        <v>5160</v>
      </c>
      <c r="F15" s="28">
        <v>3470</v>
      </c>
      <c r="G15" s="28">
        <v>13500</v>
      </c>
      <c r="H15" s="28">
        <v>14500</v>
      </c>
      <c r="I15" s="119"/>
      <c r="J15" s="28">
        <v>2930</v>
      </c>
      <c r="K15" s="47">
        <f t="shared" si="0"/>
        <v>14500</v>
      </c>
      <c r="L15" s="47">
        <f t="shared" si="1"/>
        <v>2930</v>
      </c>
    </row>
    <row r="16" spans="1:12" s="62" customFormat="1" x14ac:dyDescent="0.25">
      <c r="A16" s="55" t="s">
        <v>129</v>
      </c>
      <c r="B16" s="61" t="s">
        <v>130</v>
      </c>
      <c r="C16" s="14" t="s">
        <v>2</v>
      </c>
      <c r="D16" s="14" t="s">
        <v>2</v>
      </c>
      <c r="E16" s="28">
        <v>18.600000000000001</v>
      </c>
      <c r="F16" s="28">
        <v>10.9</v>
      </c>
      <c r="G16" s="28">
        <v>100</v>
      </c>
      <c r="H16" s="28">
        <v>74.5</v>
      </c>
      <c r="I16" s="119">
        <v>17.2</v>
      </c>
      <c r="J16" s="28">
        <v>9.34</v>
      </c>
      <c r="K16" s="47">
        <f t="shared" si="0"/>
        <v>100</v>
      </c>
      <c r="L16" s="47">
        <f t="shared" si="1"/>
        <v>9.34</v>
      </c>
    </row>
    <row r="17" spans="1:12" s="62" customFormat="1" x14ac:dyDescent="0.25">
      <c r="A17" s="55" t="s">
        <v>131</v>
      </c>
      <c r="B17" s="61" t="s">
        <v>132</v>
      </c>
      <c r="C17" s="14">
        <v>0.5</v>
      </c>
      <c r="D17" s="14">
        <v>12</v>
      </c>
      <c r="E17" s="28" t="s">
        <v>148</v>
      </c>
      <c r="F17" s="28" t="s">
        <v>148</v>
      </c>
      <c r="G17" s="28" t="s">
        <v>148</v>
      </c>
      <c r="H17" s="28" t="s">
        <v>148</v>
      </c>
      <c r="I17" s="119" t="s">
        <v>148</v>
      </c>
      <c r="J17" s="28" t="s">
        <v>148</v>
      </c>
      <c r="K17" s="47">
        <f t="shared" si="0"/>
        <v>0</v>
      </c>
      <c r="L17" s="47">
        <f t="shared" si="1"/>
        <v>0</v>
      </c>
    </row>
    <row r="18" spans="1:12" s="62" customFormat="1" x14ac:dyDescent="0.25">
      <c r="A18" s="55" t="s">
        <v>135</v>
      </c>
      <c r="B18" s="61" t="s">
        <v>136</v>
      </c>
      <c r="C18" s="14">
        <v>30</v>
      </c>
      <c r="D18" s="14">
        <v>50</v>
      </c>
      <c r="E18" s="28" t="s">
        <v>147</v>
      </c>
      <c r="F18" s="28" t="s">
        <v>147</v>
      </c>
      <c r="G18" s="28" t="s">
        <v>147</v>
      </c>
      <c r="H18" s="28" t="s">
        <v>147</v>
      </c>
      <c r="I18" s="119" t="s">
        <v>147</v>
      </c>
      <c r="J18" s="28" t="s">
        <v>147</v>
      </c>
      <c r="K18" s="47">
        <f t="shared" si="0"/>
        <v>0</v>
      </c>
      <c r="L18" s="47">
        <f t="shared" si="1"/>
        <v>0</v>
      </c>
    </row>
    <row r="19" spans="1:12" s="62" customFormat="1" x14ac:dyDescent="0.25">
      <c r="A19" s="55" t="s">
        <v>137</v>
      </c>
      <c r="B19" s="61" t="s">
        <v>138</v>
      </c>
      <c r="C19" s="14">
        <v>30</v>
      </c>
      <c r="D19" s="14">
        <v>70</v>
      </c>
      <c r="E19" s="28">
        <v>2.02</v>
      </c>
      <c r="F19" s="28">
        <v>3.2</v>
      </c>
      <c r="G19" s="28">
        <v>7.81</v>
      </c>
      <c r="H19" s="28">
        <v>7.6</v>
      </c>
      <c r="I19" s="119" t="s">
        <v>147</v>
      </c>
      <c r="J19" s="28">
        <v>1.1200000000000001</v>
      </c>
      <c r="K19" s="47">
        <f t="shared" si="0"/>
        <v>7.81</v>
      </c>
      <c r="L19" s="47">
        <f t="shared" si="1"/>
        <v>1.1200000000000001</v>
      </c>
    </row>
    <row r="20" spans="1:12" s="62" customFormat="1" x14ac:dyDescent="0.25">
      <c r="A20" s="55" t="s">
        <v>139</v>
      </c>
      <c r="B20" s="61" t="s">
        <v>140</v>
      </c>
      <c r="C20" s="14">
        <v>5</v>
      </c>
      <c r="D20" s="14" t="s">
        <v>2</v>
      </c>
      <c r="E20" s="28" t="s">
        <v>147</v>
      </c>
      <c r="F20" s="28" t="s">
        <v>147</v>
      </c>
      <c r="G20" s="28" t="s">
        <v>147</v>
      </c>
      <c r="H20" s="28" t="s">
        <v>147</v>
      </c>
      <c r="I20" s="119" t="s">
        <v>147</v>
      </c>
      <c r="J20" s="28" t="s">
        <v>147</v>
      </c>
      <c r="K20" s="47">
        <f t="shared" si="0"/>
        <v>0</v>
      </c>
      <c r="L20" s="47">
        <f t="shared" si="1"/>
        <v>0</v>
      </c>
    </row>
    <row r="21" spans="1:12" s="62" customFormat="1" x14ac:dyDescent="0.25">
      <c r="A21" s="55" t="s">
        <v>141</v>
      </c>
      <c r="B21" s="61" t="s">
        <v>142</v>
      </c>
      <c r="C21" s="14">
        <v>2</v>
      </c>
      <c r="D21" s="14">
        <v>25</v>
      </c>
      <c r="E21" s="28" t="s">
        <v>147</v>
      </c>
      <c r="F21" s="28" t="s">
        <v>147</v>
      </c>
      <c r="G21" s="28" t="s">
        <v>147</v>
      </c>
      <c r="H21" s="28" t="s">
        <v>147</v>
      </c>
      <c r="I21" s="119" t="s">
        <v>147</v>
      </c>
      <c r="J21" s="28" t="s">
        <v>147</v>
      </c>
      <c r="K21" s="47">
        <f t="shared" si="0"/>
        <v>0</v>
      </c>
      <c r="L21" s="47">
        <f t="shared" si="1"/>
        <v>0</v>
      </c>
    </row>
    <row r="22" spans="1:12" s="47" customFormat="1" x14ac:dyDescent="0.25">
      <c r="A22" s="55" t="s">
        <v>143</v>
      </c>
      <c r="B22" s="61" t="s">
        <v>144</v>
      </c>
      <c r="C22" s="14" t="s">
        <v>2</v>
      </c>
      <c r="D22" s="14" t="s">
        <v>2</v>
      </c>
      <c r="E22" s="19">
        <v>9.08</v>
      </c>
      <c r="F22" s="19">
        <v>7.89</v>
      </c>
      <c r="G22" s="19">
        <v>41.4</v>
      </c>
      <c r="H22" s="19">
        <v>36.299999999999997</v>
      </c>
      <c r="I22" s="119">
        <v>2.25</v>
      </c>
      <c r="J22" s="19">
        <v>4.1399999999999997</v>
      </c>
      <c r="K22" s="47">
        <f t="shared" si="0"/>
        <v>41.4</v>
      </c>
      <c r="L22" s="47">
        <f t="shared" si="1"/>
        <v>2.25</v>
      </c>
    </row>
    <row r="23" spans="1:12" s="47" customFormat="1" x14ac:dyDescent="0.25">
      <c r="A23" s="50" t="s">
        <v>145</v>
      </c>
      <c r="B23" s="61" t="s">
        <v>146</v>
      </c>
      <c r="C23" s="14">
        <v>300</v>
      </c>
      <c r="D23" s="14">
        <v>450</v>
      </c>
      <c r="E23" s="19">
        <v>6.08</v>
      </c>
      <c r="F23" s="19">
        <v>11.5</v>
      </c>
      <c r="G23" s="19">
        <v>29.6</v>
      </c>
      <c r="H23" s="19">
        <v>31.4</v>
      </c>
      <c r="I23" s="119">
        <v>3.73</v>
      </c>
      <c r="J23" s="19">
        <v>4</v>
      </c>
      <c r="K23" s="47">
        <f t="shared" si="0"/>
        <v>31.4</v>
      </c>
      <c r="L23" s="47">
        <f t="shared" si="1"/>
        <v>3.73</v>
      </c>
    </row>
    <row r="24" spans="1:12" s="47" customFormat="1" ht="14.45" customHeight="1" x14ac:dyDescent="0.25">
      <c r="A24" s="180" t="s">
        <v>285</v>
      </c>
      <c r="B24" s="181"/>
      <c r="C24" s="181"/>
      <c r="D24" s="181"/>
      <c r="E24" s="181"/>
      <c r="F24" s="181"/>
      <c r="G24" s="181"/>
      <c r="H24" s="181"/>
      <c r="I24" s="181"/>
      <c r="J24" s="182"/>
      <c r="K24" s="47">
        <f t="shared" si="0"/>
        <v>0</v>
      </c>
      <c r="L24" s="47">
        <f t="shared" si="1"/>
        <v>0</v>
      </c>
    </row>
    <row r="25" spans="1:12" s="47" customFormat="1" ht="15" customHeight="1" x14ac:dyDescent="0.25">
      <c r="A25" s="167" t="s">
        <v>94</v>
      </c>
      <c r="B25" s="167" t="s">
        <v>3</v>
      </c>
      <c r="C25" s="176" t="s">
        <v>95</v>
      </c>
      <c r="D25" s="178"/>
      <c r="E25" s="179" t="s">
        <v>272</v>
      </c>
      <c r="F25" s="179"/>
      <c r="G25" s="179"/>
      <c r="H25" s="179"/>
      <c r="I25" s="179"/>
      <c r="J25" s="179"/>
      <c r="K25" s="47">
        <f t="shared" si="0"/>
        <v>0</v>
      </c>
      <c r="L25" s="47">
        <f t="shared" si="1"/>
        <v>0</v>
      </c>
    </row>
    <row r="26" spans="1:12" s="47" customFormat="1" ht="15" customHeight="1" x14ac:dyDescent="0.25">
      <c r="A26" s="185"/>
      <c r="B26" s="185"/>
      <c r="C26" s="150" t="s">
        <v>273</v>
      </c>
      <c r="D26" s="150" t="s">
        <v>274</v>
      </c>
      <c r="E26" s="49" t="s">
        <v>53</v>
      </c>
      <c r="F26" s="115" t="s">
        <v>54</v>
      </c>
      <c r="G26" s="49" t="s">
        <v>57</v>
      </c>
      <c r="H26" s="49" t="s">
        <v>58</v>
      </c>
      <c r="I26" s="49" t="s">
        <v>61</v>
      </c>
      <c r="J26" s="49" t="s">
        <v>62</v>
      </c>
      <c r="K26" s="47">
        <f t="shared" si="0"/>
        <v>0</v>
      </c>
      <c r="L26" s="47">
        <f t="shared" si="1"/>
        <v>0</v>
      </c>
    </row>
    <row r="27" spans="1:12" s="47" customFormat="1" x14ac:dyDescent="0.25">
      <c r="A27" s="168"/>
      <c r="B27" s="168"/>
      <c r="C27" s="150"/>
      <c r="D27" s="150"/>
      <c r="E27" s="49">
        <v>43800</v>
      </c>
      <c r="F27" s="115">
        <v>43800</v>
      </c>
      <c r="G27" s="49">
        <v>43800</v>
      </c>
      <c r="H27" s="49">
        <v>43800</v>
      </c>
      <c r="I27" s="49">
        <v>43800</v>
      </c>
      <c r="J27" s="49">
        <v>43800</v>
      </c>
      <c r="K27" s="47">
        <f t="shared" si="0"/>
        <v>43800</v>
      </c>
      <c r="L27" s="47">
        <f t="shared" si="1"/>
        <v>43800</v>
      </c>
    </row>
    <row r="28" spans="1:12" s="47" customFormat="1" x14ac:dyDescent="0.25">
      <c r="A28" s="63" t="s">
        <v>98</v>
      </c>
      <c r="B28" s="63" t="s">
        <v>99</v>
      </c>
      <c r="C28" s="59" t="s">
        <v>2</v>
      </c>
      <c r="D28" s="60" t="s">
        <v>2</v>
      </c>
      <c r="E28" s="36">
        <v>732</v>
      </c>
      <c r="F28" s="116">
        <v>644</v>
      </c>
      <c r="G28" s="36">
        <v>1820</v>
      </c>
      <c r="H28" s="36">
        <v>3400</v>
      </c>
      <c r="I28" s="36">
        <v>1290</v>
      </c>
      <c r="J28" s="36">
        <v>279</v>
      </c>
      <c r="K28" s="47">
        <f t="shared" si="0"/>
        <v>3400</v>
      </c>
      <c r="L28" s="47">
        <f t="shared" si="1"/>
        <v>279</v>
      </c>
    </row>
    <row r="29" spans="1:12" s="47" customFormat="1" x14ac:dyDescent="0.25">
      <c r="A29" s="63" t="s">
        <v>100</v>
      </c>
      <c r="B29" s="63" t="s">
        <v>101</v>
      </c>
      <c r="C29" s="59" t="s">
        <v>2</v>
      </c>
      <c r="D29" s="60" t="s">
        <v>2</v>
      </c>
      <c r="E29" s="19" t="s">
        <v>147</v>
      </c>
      <c r="F29" s="119" t="s">
        <v>147</v>
      </c>
      <c r="G29" s="19" t="s">
        <v>147</v>
      </c>
      <c r="H29" s="19" t="s">
        <v>147</v>
      </c>
      <c r="I29" s="19" t="s">
        <v>147</v>
      </c>
      <c r="J29" s="19" t="s">
        <v>147</v>
      </c>
      <c r="K29" s="47">
        <f t="shared" si="0"/>
        <v>0</v>
      </c>
      <c r="L29" s="47">
        <f t="shared" si="1"/>
        <v>0</v>
      </c>
    </row>
    <row r="30" spans="1:12" s="47" customFormat="1" x14ac:dyDescent="0.25">
      <c r="A30" s="63" t="s">
        <v>103</v>
      </c>
      <c r="B30" s="63" t="s">
        <v>104</v>
      </c>
      <c r="C30" s="59">
        <v>19</v>
      </c>
      <c r="D30" s="60">
        <v>70</v>
      </c>
      <c r="E30" s="19" t="s">
        <v>147</v>
      </c>
      <c r="F30" s="119" t="s">
        <v>147</v>
      </c>
      <c r="G30" s="19" t="s">
        <v>147</v>
      </c>
      <c r="H30" s="19" t="s">
        <v>147</v>
      </c>
      <c r="I30" s="19" t="s">
        <v>147</v>
      </c>
      <c r="J30" s="19" t="s">
        <v>147</v>
      </c>
      <c r="K30" s="47">
        <f t="shared" si="0"/>
        <v>0</v>
      </c>
      <c r="L30" s="47">
        <f t="shared" si="1"/>
        <v>0</v>
      </c>
    </row>
    <row r="31" spans="1:12" s="47" customFormat="1" x14ac:dyDescent="0.25">
      <c r="A31" s="63" t="s">
        <v>105</v>
      </c>
      <c r="B31" s="63" t="s">
        <v>106</v>
      </c>
      <c r="C31" s="59" t="s">
        <v>2</v>
      </c>
      <c r="D31" s="60" t="s">
        <v>2</v>
      </c>
      <c r="E31" s="19" t="s">
        <v>147</v>
      </c>
      <c r="F31" s="119" t="s">
        <v>147</v>
      </c>
      <c r="G31" s="35">
        <v>15.6</v>
      </c>
      <c r="H31" s="35">
        <v>30.1</v>
      </c>
      <c r="I31" s="29">
        <v>1.37</v>
      </c>
      <c r="J31" s="19" t="s">
        <v>147</v>
      </c>
      <c r="K31" s="47">
        <f t="shared" si="0"/>
        <v>30.1</v>
      </c>
      <c r="L31" s="47">
        <f t="shared" si="1"/>
        <v>1.37</v>
      </c>
    </row>
    <row r="32" spans="1:12" s="47" customFormat="1" x14ac:dyDescent="0.25">
      <c r="A32" s="63" t="s">
        <v>107</v>
      </c>
      <c r="B32" s="63" t="s">
        <v>108</v>
      </c>
      <c r="C32" s="59" t="s">
        <v>2</v>
      </c>
      <c r="D32" s="60" t="s">
        <v>2</v>
      </c>
      <c r="E32" s="29">
        <v>9.08</v>
      </c>
      <c r="F32" s="117">
        <v>7.97</v>
      </c>
      <c r="G32" s="19" t="s">
        <v>147</v>
      </c>
      <c r="H32" s="29" t="s">
        <v>102</v>
      </c>
      <c r="I32" s="35">
        <v>12.3</v>
      </c>
      <c r="J32" s="29">
        <v>1.31</v>
      </c>
      <c r="K32" s="47">
        <f t="shared" si="0"/>
        <v>12.3</v>
      </c>
      <c r="L32" s="47">
        <f t="shared" si="1"/>
        <v>1.31</v>
      </c>
    </row>
    <row r="33" spans="1:12" s="47" customFormat="1" x14ac:dyDescent="0.25">
      <c r="A33" s="63" t="s">
        <v>109</v>
      </c>
      <c r="B33" s="63" t="s">
        <v>110</v>
      </c>
      <c r="C33" s="59">
        <v>1.2</v>
      </c>
      <c r="D33" s="60">
        <v>7.2</v>
      </c>
      <c r="E33" s="29" t="s">
        <v>116</v>
      </c>
      <c r="F33" s="117" t="s">
        <v>149</v>
      </c>
      <c r="G33" s="29" t="s">
        <v>290</v>
      </c>
      <c r="H33" s="29" t="s">
        <v>150</v>
      </c>
      <c r="I33" s="29" t="s">
        <v>151</v>
      </c>
      <c r="J33" s="29" t="s">
        <v>291</v>
      </c>
      <c r="K33" s="47">
        <f t="shared" si="0"/>
        <v>0</v>
      </c>
      <c r="L33" s="47">
        <f t="shared" si="1"/>
        <v>0</v>
      </c>
    </row>
    <row r="34" spans="1:12" s="47" customFormat="1" x14ac:dyDescent="0.25">
      <c r="A34" s="63" t="s">
        <v>119</v>
      </c>
      <c r="B34" s="63" t="s">
        <v>120</v>
      </c>
      <c r="C34" s="59">
        <v>46.7</v>
      </c>
      <c r="D34" s="60">
        <v>218</v>
      </c>
      <c r="E34" s="29">
        <v>5.54</v>
      </c>
      <c r="F34" s="116">
        <v>4</v>
      </c>
      <c r="G34" s="29">
        <v>3.37</v>
      </c>
      <c r="H34" s="29">
        <v>6.09</v>
      </c>
      <c r="I34" s="29">
        <v>2.4300000000000002</v>
      </c>
      <c r="J34" s="19" t="s">
        <v>147</v>
      </c>
      <c r="K34" s="47">
        <f t="shared" si="0"/>
        <v>6.09</v>
      </c>
      <c r="L34" s="47">
        <f t="shared" si="1"/>
        <v>2.4300000000000002</v>
      </c>
    </row>
    <row r="35" spans="1:12" s="47" customFormat="1" x14ac:dyDescent="0.25">
      <c r="A35" s="63" t="s">
        <v>121</v>
      </c>
      <c r="B35" s="63" t="s">
        <v>122</v>
      </c>
      <c r="C35" s="59" t="s">
        <v>2</v>
      </c>
      <c r="D35" s="60" t="s">
        <v>2</v>
      </c>
      <c r="E35" s="29">
        <v>1.1299999999999999</v>
      </c>
      <c r="F35" s="119" t="s">
        <v>147</v>
      </c>
      <c r="G35" s="19" t="s">
        <v>147</v>
      </c>
      <c r="H35" s="35">
        <v>1.4</v>
      </c>
      <c r="I35" s="29">
        <v>1.1200000000000001</v>
      </c>
      <c r="J35" s="19" t="s">
        <v>147</v>
      </c>
      <c r="K35" s="47">
        <f t="shared" si="0"/>
        <v>1.4</v>
      </c>
      <c r="L35" s="47">
        <f t="shared" si="1"/>
        <v>1.1200000000000001</v>
      </c>
    </row>
    <row r="36" spans="1:12" s="47" customFormat="1" x14ac:dyDescent="0.25">
      <c r="A36" s="63" t="s">
        <v>123</v>
      </c>
      <c r="B36" s="63" t="s">
        <v>124</v>
      </c>
      <c r="C36" s="59">
        <v>34</v>
      </c>
      <c r="D36" s="60">
        <v>270</v>
      </c>
      <c r="E36" s="29">
        <v>3.49</v>
      </c>
      <c r="F36" s="117">
        <v>5.21</v>
      </c>
      <c r="G36" s="29">
        <v>3.31</v>
      </c>
      <c r="H36" s="35">
        <v>6.9</v>
      </c>
      <c r="I36" s="36">
        <v>4</v>
      </c>
      <c r="J36" s="29">
        <v>2.31</v>
      </c>
      <c r="K36" s="47">
        <f t="shared" si="0"/>
        <v>6.9</v>
      </c>
      <c r="L36" s="47">
        <f t="shared" si="1"/>
        <v>2.31</v>
      </c>
    </row>
    <row r="37" spans="1:12" s="47" customFormat="1" x14ac:dyDescent="0.25">
      <c r="A37" s="63" t="s">
        <v>125</v>
      </c>
      <c r="B37" s="63" t="s">
        <v>126</v>
      </c>
      <c r="C37" s="59">
        <v>81</v>
      </c>
      <c r="D37" s="60">
        <v>370</v>
      </c>
      <c r="E37" s="29">
        <v>6.45</v>
      </c>
      <c r="F37" s="117">
        <v>3.13</v>
      </c>
      <c r="G37" s="29">
        <v>5.89</v>
      </c>
      <c r="H37" s="35">
        <v>11.4</v>
      </c>
      <c r="I37" s="29">
        <v>5.64</v>
      </c>
      <c r="J37" s="29">
        <v>1.29</v>
      </c>
      <c r="K37" s="47">
        <f t="shared" si="0"/>
        <v>11.4</v>
      </c>
      <c r="L37" s="47">
        <f t="shared" si="1"/>
        <v>1.29</v>
      </c>
    </row>
    <row r="38" spans="1:12" s="47" customFormat="1" x14ac:dyDescent="0.25">
      <c r="A38" s="63" t="s">
        <v>127</v>
      </c>
      <c r="B38" s="63" t="s">
        <v>128</v>
      </c>
      <c r="C38" s="59" t="s">
        <v>2</v>
      </c>
      <c r="D38" s="60" t="s">
        <v>2</v>
      </c>
      <c r="E38" s="36">
        <v>4720</v>
      </c>
      <c r="F38" s="116">
        <v>3870</v>
      </c>
      <c r="G38" s="36">
        <v>2720</v>
      </c>
      <c r="H38" s="36">
        <v>4430</v>
      </c>
      <c r="I38" s="36">
        <v>6680</v>
      </c>
      <c r="J38" s="36">
        <v>1830</v>
      </c>
      <c r="K38" s="47">
        <f t="shared" si="0"/>
        <v>6680</v>
      </c>
      <c r="L38" s="47">
        <f t="shared" si="1"/>
        <v>1830</v>
      </c>
    </row>
    <row r="39" spans="1:12" s="47" customFormat="1" x14ac:dyDescent="0.25">
      <c r="A39" s="63" t="s">
        <v>129</v>
      </c>
      <c r="B39" s="63" t="s">
        <v>130</v>
      </c>
      <c r="C39" s="59" t="s">
        <v>2</v>
      </c>
      <c r="D39" s="60" t="s">
        <v>2</v>
      </c>
      <c r="E39" s="35">
        <v>13.5</v>
      </c>
      <c r="F39" s="118">
        <v>10.9</v>
      </c>
      <c r="G39" s="35">
        <v>19.5</v>
      </c>
      <c r="H39" s="35">
        <v>36.6</v>
      </c>
      <c r="I39" s="35">
        <v>57.6</v>
      </c>
      <c r="J39" s="29">
        <v>4.1100000000000003</v>
      </c>
      <c r="K39" s="47">
        <f t="shared" si="0"/>
        <v>57.6</v>
      </c>
      <c r="L39" s="47">
        <f t="shared" si="1"/>
        <v>4.1100000000000003</v>
      </c>
    </row>
    <row r="40" spans="1:12" s="47" customFormat="1" x14ac:dyDescent="0.25">
      <c r="A40" s="63" t="s">
        <v>131</v>
      </c>
      <c r="B40" s="63" t="s">
        <v>132</v>
      </c>
      <c r="C40" s="59">
        <v>0.3</v>
      </c>
      <c r="D40" s="60">
        <v>1</v>
      </c>
      <c r="E40" s="29" t="s">
        <v>133</v>
      </c>
      <c r="F40" s="117" t="s">
        <v>152</v>
      </c>
      <c r="G40" s="29" t="s">
        <v>153</v>
      </c>
      <c r="H40" s="29" t="s">
        <v>153</v>
      </c>
      <c r="I40" s="29" t="s">
        <v>154</v>
      </c>
      <c r="J40" s="29" t="s">
        <v>134</v>
      </c>
      <c r="K40" s="47">
        <f t="shared" si="0"/>
        <v>0</v>
      </c>
      <c r="L40" s="47">
        <f t="shared" si="1"/>
        <v>0</v>
      </c>
    </row>
    <row r="41" spans="1:12" s="47" customFormat="1" x14ac:dyDescent="0.25">
      <c r="A41" s="63" t="s">
        <v>135</v>
      </c>
      <c r="B41" s="63" t="s">
        <v>136</v>
      </c>
      <c r="C41" s="59" t="s">
        <v>2</v>
      </c>
      <c r="D41" s="60" t="s">
        <v>2</v>
      </c>
      <c r="E41" s="19" t="s">
        <v>147</v>
      </c>
      <c r="F41" s="119" t="s">
        <v>147</v>
      </c>
      <c r="G41" s="19" t="s">
        <v>147</v>
      </c>
      <c r="H41" s="19" t="s">
        <v>147</v>
      </c>
      <c r="I41" s="19" t="s">
        <v>147</v>
      </c>
      <c r="J41" s="19" t="s">
        <v>147</v>
      </c>
      <c r="K41" s="47">
        <f t="shared" si="0"/>
        <v>0</v>
      </c>
      <c r="L41" s="47">
        <f t="shared" si="1"/>
        <v>0</v>
      </c>
    </row>
    <row r="42" spans="1:12" s="47" customFormat="1" x14ac:dyDescent="0.25">
      <c r="A42" s="63" t="s">
        <v>137</v>
      </c>
      <c r="B42" s="63" t="s">
        <v>138</v>
      </c>
      <c r="C42" s="59">
        <v>20.9</v>
      </c>
      <c r="D42" s="60">
        <v>51.6</v>
      </c>
      <c r="E42" s="19" t="s">
        <v>147</v>
      </c>
      <c r="F42" s="117">
        <v>1.1100000000000001</v>
      </c>
      <c r="G42" s="29">
        <v>1.24</v>
      </c>
      <c r="H42" s="29">
        <v>2.4500000000000002</v>
      </c>
      <c r="I42" s="29">
        <v>1.56</v>
      </c>
      <c r="J42" s="19" t="s">
        <v>147</v>
      </c>
      <c r="K42" s="47">
        <f t="shared" si="0"/>
        <v>2.4500000000000002</v>
      </c>
      <c r="L42" s="47">
        <f t="shared" si="1"/>
        <v>1.1100000000000001</v>
      </c>
    </row>
    <row r="43" spans="1:12" s="47" customFormat="1" x14ac:dyDescent="0.25">
      <c r="A43" s="63" t="s">
        <v>139</v>
      </c>
      <c r="B43" s="63" t="s">
        <v>140</v>
      </c>
      <c r="C43" s="59" t="s">
        <v>2</v>
      </c>
      <c r="D43" s="60" t="s">
        <v>2</v>
      </c>
      <c r="E43" s="19" t="s">
        <v>147</v>
      </c>
      <c r="F43" s="119" t="s">
        <v>147</v>
      </c>
      <c r="G43" s="19" t="s">
        <v>147</v>
      </c>
      <c r="H43" s="19" t="s">
        <v>147</v>
      </c>
      <c r="I43" s="19" t="s">
        <v>147</v>
      </c>
      <c r="J43" s="19" t="s">
        <v>147</v>
      </c>
      <c r="K43" s="47">
        <f t="shared" si="0"/>
        <v>0</v>
      </c>
      <c r="L43" s="47">
        <f t="shared" si="1"/>
        <v>0</v>
      </c>
    </row>
    <row r="44" spans="1:12" s="47" customFormat="1" x14ac:dyDescent="0.25">
      <c r="A44" s="63" t="s">
        <v>141</v>
      </c>
      <c r="B44" s="63" t="s">
        <v>142</v>
      </c>
      <c r="C44" s="59" t="s">
        <v>2</v>
      </c>
      <c r="D44" s="60" t="s">
        <v>2</v>
      </c>
      <c r="E44" s="19" t="s">
        <v>147</v>
      </c>
      <c r="F44" s="119" t="s">
        <v>147</v>
      </c>
      <c r="G44" s="19" t="s">
        <v>147</v>
      </c>
      <c r="H44" s="19" t="s">
        <v>147</v>
      </c>
      <c r="I44" s="19" t="s">
        <v>147</v>
      </c>
      <c r="J44" s="19" t="s">
        <v>147</v>
      </c>
      <c r="K44" s="47">
        <f t="shared" si="0"/>
        <v>0</v>
      </c>
      <c r="L44" s="47">
        <f t="shared" si="1"/>
        <v>0</v>
      </c>
    </row>
    <row r="45" spans="1:12" s="47" customFormat="1" x14ac:dyDescent="0.25">
      <c r="A45" s="63" t="s">
        <v>143</v>
      </c>
      <c r="B45" s="63" t="s">
        <v>144</v>
      </c>
      <c r="C45" s="59" t="s">
        <v>2</v>
      </c>
      <c r="D45" s="60" t="s">
        <v>2</v>
      </c>
      <c r="E45" s="29">
        <v>4.95</v>
      </c>
      <c r="F45" s="117">
        <v>4.38</v>
      </c>
      <c r="G45" s="29">
        <v>8.75</v>
      </c>
      <c r="H45" s="35">
        <v>17.7</v>
      </c>
      <c r="I45" s="29">
        <v>9.7899999999999991</v>
      </c>
      <c r="J45" s="29">
        <v>1.91</v>
      </c>
      <c r="K45" s="47">
        <f t="shared" si="0"/>
        <v>17.7</v>
      </c>
      <c r="L45" s="47">
        <f t="shared" si="1"/>
        <v>1.91</v>
      </c>
    </row>
    <row r="46" spans="1:12" s="47" customFormat="1" x14ac:dyDescent="0.25">
      <c r="A46" s="63" t="s">
        <v>145</v>
      </c>
      <c r="B46" s="63" t="s">
        <v>146</v>
      </c>
      <c r="C46" s="59">
        <v>150</v>
      </c>
      <c r="D46" s="60">
        <v>410</v>
      </c>
      <c r="E46" s="29">
        <v>5.94</v>
      </c>
      <c r="F46" s="117">
        <v>5.82</v>
      </c>
      <c r="G46" s="29">
        <v>3.72</v>
      </c>
      <c r="H46" s="29">
        <v>7.04</v>
      </c>
      <c r="I46" s="29">
        <v>5.04</v>
      </c>
      <c r="J46" s="29">
        <v>2.0699999999999998</v>
      </c>
      <c r="K46" s="47">
        <f t="shared" si="0"/>
        <v>7.04</v>
      </c>
      <c r="L46" s="47">
        <f t="shared" si="1"/>
        <v>2.0699999999999998</v>
      </c>
    </row>
    <row r="47" spans="1:12" s="47" customFormat="1" x14ac:dyDescent="0.25"/>
    <row r="48" spans="1:12" s="47" customFormat="1" x14ac:dyDescent="0.25">
      <c r="A48" s="64" t="s">
        <v>278</v>
      </c>
    </row>
    <row r="49" spans="1:16" s="47" customFormat="1" x14ac:dyDescent="0.25">
      <c r="A49" s="65" t="s">
        <v>401</v>
      </c>
      <c r="B49" s="183" t="s">
        <v>283</v>
      </c>
      <c r="C49" s="184"/>
    </row>
    <row r="56" spans="1:16" x14ac:dyDescent="0.25">
      <c r="A56" s="150" t="s">
        <v>94</v>
      </c>
      <c r="B56" s="150" t="s">
        <v>3</v>
      </c>
      <c r="C56" s="176" t="s">
        <v>95</v>
      </c>
      <c r="D56" s="178"/>
      <c r="E56" s="176" t="s">
        <v>272</v>
      </c>
      <c r="F56" s="177"/>
      <c r="G56" s="177"/>
      <c r="H56" s="177"/>
      <c r="I56" s="177"/>
      <c r="J56" s="178"/>
      <c r="K56" s="179" t="s">
        <v>272</v>
      </c>
      <c r="L56" s="179"/>
      <c r="M56" s="179"/>
      <c r="N56" s="179"/>
      <c r="O56" s="179"/>
      <c r="P56" s="179"/>
    </row>
    <row r="57" spans="1:16" x14ac:dyDescent="0.25">
      <c r="A57" s="150"/>
      <c r="B57" s="150"/>
      <c r="C57" s="150" t="s">
        <v>275</v>
      </c>
      <c r="D57" s="150" t="s">
        <v>289</v>
      </c>
      <c r="E57" s="113">
        <v>1</v>
      </c>
      <c r="F57" s="113">
        <v>2</v>
      </c>
      <c r="G57" s="113">
        <v>3</v>
      </c>
      <c r="H57" s="113">
        <v>4</v>
      </c>
      <c r="I57" s="114">
        <v>5</v>
      </c>
      <c r="J57" s="113">
        <v>6</v>
      </c>
      <c r="K57" s="113">
        <v>7</v>
      </c>
      <c r="L57" s="114">
        <v>8</v>
      </c>
      <c r="M57" s="113">
        <v>9</v>
      </c>
      <c r="N57" s="113">
        <v>10</v>
      </c>
      <c r="O57" s="113">
        <v>11</v>
      </c>
      <c r="P57" s="113">
        <v>12</v>
      </c>
    </row>
    <row r="58" spans="1:16" x14ac:dyDescent="0.25">
      <c r="A58" s="150"/>
      <c r="B58" s="150"/>
      <c r="C58" s="150"/>
      <c r="D58" s="150"/>
      <c r="E58" s="102">
        <v>43800</v>
      </c>
      <c r="F58" s="102">
        <v>43800</v>
      </c>
      <c r="G58" s="102">
        <v>43800</v>
      </c>
      <c r="H58" s="102">
        <v>43800</v>
      </c>
      <c r="I58" s="115">
        <v>43800</v>
      </c>
      <c r="J58" s="102">
        <v>43800</v>
      </c>
      <c r="K58" s="102">
        <v>43800</v>
      </c>
      <c r="L58" s="115">
        <v>43800</v>
      </c>
      <c r="M58" s="102">
        <v>43800</v>
      </c>
      <c r="N58" s="102">
        <v>43800</v>
      </c>
      <c r="O58" s="102">
        <v>43800</v>
      </c>
      <c r="P58" s="102">
        <v>43800</v>
      </c>
    </row>
    <row r="59" spans="1:16" x14ac:dyDescent="0.25">
      <c r="A59" s="55" t="s">
        <v>98</v>
      </c>
      <c r="B59" s="61" t="s">
        <v>99</v>
      </c>
      <c r="C59" s="14" t="s">
        <v>2</v>
      </c>
      <c r="D59" s="14" t="s">
        <v>2</v>
      </c>
      <c r="E59" s="101">
        <v>1610</v>
      </c>
      <c r="F59" s="101">
        <v>1860</v>
      </c>
      <c r="G59" s="101">
        <v>7000</v>
      </c>
      <c r="H59" s="101">
        <v>7830</v>
      </c>
      <c r="I59" s="119">
        <v>479</v>
      </c>
      <c r="J59" s="101">
        <v>343</v>
      </c>
      <c r="K59" s="36">
        <v>732</v>
      </c>
      <c r="L59" s="116">
        <v>644</v>
      </c>
      <c r="M59" s="36">
        <v>1820</v>
      </c>
      <c r="N59" s="36">
        <v>3400</v>
      </c>
      <c r="O59" s="36">
        <v>1290</v>
      </c>
      <c r="P59" s="36">
        <v>279</v>
      </c>
    </row>
    <row r="60" spans="1:16" x14ac:dyDescent="0.25">
      <c r="A60" s="55" t="s">
        <v>100</v>
      </c>
      <c r="B60" s="61" t="s">
        <v>101</v>
      </c>
      <c r="C60" s="14">
        <v>2</v>
      </c>
      <c r="D60" s="14">
        <v>5</v>
      </c>
      <c r="E60" s="101" t="s">
        <v>147</v>
      </c>
      <c r="F60" s="101" t="s">
        <v>147</v>
      </c>
      <c r="G60" s="101" t="s">
        <v>147</v>
      </c>
      <c r="H60" s="101" t="s">
        <v>147</v>
      </c>
      <c r="I60" s="119" t="s">
        <v>147</v>
      </c>
      <c r="J60" s="101" t="s">
        <v>147</v>
      </c>
      <c r="K60" s="101" t="s">
        <v>147</v>
      </c>
      <c r="L60" s="119" t="s">
        <v>147</v>
      </c>
      <c r="M60" s="101" t="s">
        <v>147</v>
      </c>
      <c r="N60" s="101" t="s">
        <v>147</v>
      </c>
      <c r="O60" s="101" t="s">
        <v>147</v>
      </c>
      <c r="P60" s="101" t="s">
        <v>147</v>
      </c>
    </row>
    <row r="61" spans="1:16" x14ac:dyDescent="0.25">
      <c r="A61" s="55" t="s">
        <v>103</v>
      </c>
      <c r="B61" s="61" t="s">
        <v>104</v>
      </c>
      <c r="C61" s="14">
        <v>15</v>
      </c>
      <c r="D61" s="14">
        <v>35</v>
      </c>
      <c r="E61" s="101" t="s">
        <v>147</v>
      </c>
      <c r="F61" s="101" t="s">
        <v>147</v>
      </c>
      <c r="G61" s="101" t="s">
        <v>147</v>
      </c>
      <c r="H61" s="101" t="s">
        <v>147</v>
      </c>
      <c r="I61" s="119" t="s">
        <v>147</v>
      </c>
      <c r="J61" s="101" t="s">
        <v>147</v>
      </c>
      <c r="K61" s="101" t="s">
        <v>147</v>
      </c>
      <c r="L61" s="119" t="s">
        <v>147</v>
      </c>
      <c r="M61" s="101" t="s">
        <v>147</v>
      </c>
      <c r="N61" s="101" t="s">
        <v>147</v>
      </c>
      <c r="O61" s="101" t="s">
        <v>147</v>
      </c>
      <c r="P61" s="101" t="s">
        <v>147</v>
      </c>
    </row>
    <row r="62" spans="1:16" x14ac:dyDescent="0.25">
      <c r="A62" s="55" t="s">
        <v>105</v>
      </c>
      <c r="B62" s="61" t="s">
        <v>106</v>
      </c>
      <c r="C62" s="14">
        <v>150</v>
      </c>
      <c r="D62" s="14">
        <v>300</v>
      </c>
      <c r="E62" s="101">
        <v>1.4</v>
      </c>
      <c r="F62" s="101">
        <v>2.66</v>
      </c>
      <c r="G62" s="101">
        <v>13.1</v>
      </c>
      <c r="H62" s="101">
        <v>13.7</v>
      </c>
      <c r="I62" s="119" t="s">
        <v>147</v>
      </c>
      <c r="J62" s="101">
        <v>2.0699999999999998</v>
      </c>
      <c r="K62" s="101" t="s">
        <v>147</v>
      </c>
      <c r="L62" s="119" t="s">
        <v>147</v>
      </c>
      <c r="M62" s="35">
        <v>15.6</v>
      </c>
      <c r="N62" s="35">
        <v>30.1</v>
      </c>
      <c r="O62" s="29">
        <v>1.37</v>
      </c>
      <c r="P62" s="101" t="s">
        <v>147</v>
      </c>
    </row>
    <row r="63" spans="1:16" x14ac:dyDescent="0.25">
      <c r="A63" s="55" t="s">
        <v>107</v>
      </c>
      <c r="B63" s="61" t="s">
        <v>108</v>
      </c>
      <c r="C63" s="14" t="s">
        <v>2</v>
      </c>
      <c r="D63" s="14" t="s">
        <v>2</v>
      </c>
      <c r="E63" s="101">
        <v>4.93</v>
      </c>
      <c r="F63" s="101">
        <v>4.79</v>
      </c>
      <c r="G63" s="101">
        <v>26.1</v>
      </c>
      <c r="H63" s="101">
        <v>32.1</v>
      </c>
      <c r="I63" s="119" t="s">
        <v>147</v>
      </c>
      <c r="J63" s="101" t="s">
        <v>147</v>
      </c>
      <c r="K63" s="29">
        <v>9.08</v>
      </c>
      <c r="L63" s="117">
        <v>7.97</v>
      </c>
      <c r="M63" s="101" t="s">
        <v>147</v>
      </c>
      <c r="N63" s="29" t="s">
        <v>102</v>
      </c>
      <c r="O63" s="35">
        <v>12.3</v>
      </c>
      <c r="P63" s="29">
        <v>1.31</v>
      </c>
    </row>
    <row r="64" spans="1:16" x14ac:dyDescent="0.25">
      <c r="A64" s="55" t="s">
        <v>109</v>
      </c>
      <c r="B64" s="61" t="s">
        <v>110</v>
      </c>
      <c r="C64" s="14">
        <v>1.3</v>
      </c>
      <c r="D64" s="14">
        <v>3</v>
      </c>
      <c r="E64" s="100" t="s">
        <v>147</v>
      </c>
      <c r="F64" s="100" t="s">
        <v>147</v>
      </c>
      <c r="G64" s="100">
        <v>1.07</v>
      </c>
      <c r="H64" s="100">
        <v>1.1599999999999999</v>
      </c>
      <c r="I64" s="119" t="s">
        <v>147</v>
      </c>
      <c r="J64" s="100" t="s">
        <v>147</v>
      </c>
      <c r="K64" s="29" t="s">
        <v>116</v>
      </c>
      <c r="L64" s="117" t="s">
        <v>149</v>
      </c>
      <c r="M64" s="29" t="s">
        <v>290</v>
      </c>
      <c r="N64" s="29" t="s">
        <v>150</v>
      </c>
      <c r="O64" s="29" t="s">
        <v>151</v>
      </c>
      <c r="P64" s="29" t="s">
        <v>291</v>
      </c>
    </row>
    <row r="65" spans="1:16" x14ac:dyDescent="0.25">
      <c r="A65" s="55" t="s">
        <v>119</v>
      </c>
      <c r="B65" s="61" t="s">
        <v>120</v>
      </c>
      <c r="C65" s="14">
        <v>72</v>
      </c>
      <c r="D65" s="14">
        <v>180</v>
      </c>
      <c r="E65" s="100">
        <v>2.27</v>
      </c>
      <c r="F65" s="100">
        <v>4</v>
      </c>
      <c r="G65" s="100">
        <v>59.6</v>
      </c>
      <c r="H65" s="100">
        <v>68.900000000000006</v>
      </c>
      <c r="I65" s="119">
        <v>10.199999999999999</v>
      </c>
      <c r="J65" s="100">
        <v>14.5</v>
      </c>
      <c r="K65" s="29">
        <v>5.54</v>
      </c>
      <c r="L65" s="116">
        <v>4</v>
      </c>
      <c r="M65" s="29">
        <v>3.37</v>
      </c>
      <c r="N65" s="29">
        <v>6.09</v>
      </c>
      <c r="O65" s="29">
        <v>2.4300000000000002</v>
      </c>
      <c r="P65" s="101" t="s">
        <v>147</v>
      </c>
    </row>
    <row r="66" spans="1:16" x14ac:dyDescent="0.25">
      <c r="A66" s="55" t="s">
        <v>121</v>
      </c>
      <c r="B66" s="61" t="s">
        <v>122</v>
      </c>
      <c r="C66" s="14">
        <v>25</v>
      </c>
      <c r="D66" s="14">
        <v>35</v>
      </c>
      <c r="E66" s="100">
        <v>1.21</v>
      </c>
      <c r="F66" s="100">
        <v>2.48</v>
      </c>
      <c r="G66" s="100">
        <v>5.59</v>
      </c>
      <c r="H66" s="100">
        <v>5.45</v>
      </c>
      <c r="I66" s="119" t="s">
        <v>147</v>
      </c>
      <c r="J66" s="100" t="s">
        <v>147</v>
      </c>
      <c r="K66" s="29">
        <v>1.1299999999999999</v>
      </c>
      <c r="L66" s="119" t="s">
        <v>147</v>
      </c>
      <c r="M66" s="101" t="s">
        <v>147</v>
      </c>
      <c r="N66" s="35">
        <v>1.4</v>
      </c>
      <c r="O66" s="29">
        <v>1.1200000000000001</v>
      </c>
      <c r="P66" s="101" t="s">
        <v>147</v>
      </c>
    </row>
    <row r="67" spans="1:16" x14ac:dyDescent="0.25">
      <c r="A67" s="55" t="s">
        <v>123</v>
      </c>
      <c r="B67" s="61" t="s">
        <v>124</v>
      </c>
      <c r="C67" s="14">
        <v>60</v>
      </c>
      <c r="D67" s="14">
        <v>200</v>
      </c>
      <c r="E67" s="100">
        <v>4.79</v>
      </c>
      <c r="F67" s="100">
        <v>4.16</v>
      </c>
      <c r="G67" s="100">
        <v>7.65</v>
      </c>
      <c r="H67" s="100">
        <v>8.98</v>
      </c>
      <c r="I67" s="119">
        <v>2.63</v>
      </c>
      <c r="J67" s="100">
        <v>4.28</v>
      </c>
      <c r="K67" s="29">
        <v>3.49</v>
      </c>
      <c r="L67" s="117">
        <v>5.21</v>
      </c>
      <c r="M67" s="29">
        <v>3.31</v>
      </c>
      <c r="N67" s="35">
        <v>6.9</v>
      </c>
      <c r="O67" s="36">
        <v>4</v>
      </c>
      <c r="P67" s="29">
        <v>2.31</v>
      </c>
    </row>
    <row r="68" spans="1:16" x14ac:dyDescent="0.25">
      <c r="A68" s="55" t="s">
        <v>125</v>
      </c>
      <c r="B68" s="61" t="s">
        <v>126</v>
      </c>
      <c r="C68" s="14">
        <v>75</v>
      </c>
      <c r="D68" s="14">
        <v>150</v>
      </c>
      <c r="E68" s="100">
        <v>13.6</v>
      </c>
      <c r="F68" s="100">
        <v>6.28</v>
      </c>
      <c r="G68" s="100">
        <v>28.6</v>
      </c>
      <c r="H68" s="100">
        <v>29</v>
      </c>
      <c r="I68" s="119">
        <v>1.5</v>
      </c>
      <c r="J68" s="100">
        <v>2.4900000000000002</v>
      </c>
      <c r="K68" s="29">
        <v>6.45</v>
      </c>
      <c r="L68" s="117">
        <v>3.13</v>
      </c>
      <c r="M68" s="29">
        <v>5.89</v>
      </c>
      <c r="N68" s="35">
        <v>11.4</v>
      </c>
      <c r="O68" s="29">
        <v>5.64</v>
      </c>
      <c r="P68" s="29">
        <v>1.29</v>
      </c>
    </row>
    <row r="69" spans="1:16" x14ac:dyDescent="0.25">
      <c r="A69" s="55" t="s">
        <v>127</v>
      </c>
      <c r="B69" s="61" t="s">
        <v>128</v>
      </c>
      <c r="C69" s="14" t="s">
        <v>2</v>
      </c>
      <c r="D69" s="14" t="s">
        <v>2</v>
      </c>
      <c r="E69" s="100">
        <v>5160</v>
      </c>
      <c r="F69" s="100">
        <v>3470</v>
      </c>
      <c r="G69" s="100">
        <v>13500</v>
      </c>
      <c r="H69" s="100">
        <v>14500</v>
      </c>
      <c r="I69" s="119">
        <v>1720</v>
      </c>
      <c r="J69" s="100">
        <v>2930</v>
      </c>
      <c r="K69" s="36">
        <v>4720</v>
      </c>
      <c r="L69" s="116">
        <v>3870</v>
      </c>
      <c r="M69" s="36">
        <v>2720</v>
      </c>
      <c r="N69" s="36">
        <v>4430</v>
      </c>
      <c r="O69" s="36">
        <v>6680</v>
      </c>
      <c r="P69" s="36">
        <v>1830</v>
      </c>
    </row>
    <row r="70" spans="1:16" x14ac:dyDescent="0.25">
      <c r="A70" s="55" t="s">
        <v>129</v>
      </c>
      <c r="B70" s="61" t="s">
        <v>130</v>
      </c>
      <c r="C70" s="14" t="s">
        <v>2</v>
      </c>
      <c r="D70" s="14" t="s">
        <v>2</v>
      </c>
      <c r="E70" s="100">
        <v>18.600000000000001</v>
      </c>
      <c r="F70" s="100">
        <v>10.9</v>
      </c>
      <c r="G70" s="100">
        <v>100</v>
      </c>
      <c r="H70" s="100">
        <v>74.5</v>
      </c>
      <c r="I70" s="119">
        <v>17.2</v>
      </c>
      <c r="J70" s="100">
        <v>9.34</v>
      </c>
      <c r="K70" s="35">
        <v>13.5</v>
      </c>
      <c r="L70" s="118">
        <v>10.9</v>
      </c>
      <c r="M70" s="35">
        <v>19.5</v>
      </c>
      <c r="N70" s="35">
        <v>36.6</v>
      </c>
      <c r="O70" s="35">
        <v>57.6</v>
      </c>
      <c r="P70" s="29">
        <v>4.1100000000000003</v>
      </c>
    </row>
    <row r="71" spans="1:16" x14ac:dyDescent="0.25">
      <c r="A71" s="55" t="s">
        <v>131</v>
      </c>
      <c r="B71" s="61" t="s">
        <v>132</v>
      </c>
      <c r="C71" s="14">
        <v>0.5</v>
      </c>
      <c r="D71" s="14">
        <v>12</v>
      </c>
      <c r="E71" s="100" t="s">
        <v>148</v>
      </c>
      <c r="F71" s="100" t="s">
        <v>148</v>
      </c>
      <c r="G71" s="100" t="s">
        <v>148</v>
      </c>
      <c r="H71" s="100" t="s">
        <v>148</v>
      </c>
      <c r="I71" s="119" t="s">
        <v>148</v>
      </c>
      <c r="J71" s="100" t="s">
        <v>148</v>
      </c>
      <c r="K71" s="29" t="s">
        <v>133</v>
      </c>
      <c r="L71" s="117" t="s">
        <v>152</v>
      </c>
      <c r="M71" s="29" t="s">
        <v>153</v>
      </c>
      <c r="N71" s="29" t="s">
        <v>153</v>
      </c>
      <c r="O71" s="29" t="s">
        <v>154</v>
      </c>
      <c r="P71" s="29" t="s">
        <v>134</v>
      </c>
    </row>
    <row r="72" spans="1:16" x14ac:dyDescent="0.25">
      <c r="A72" s="55" t="s">
        <v>135</v>
      </c>
      <c r="B72" s="61" t="s">
        <v>136</v>
      </c>
      <c r="C72" s="14">
        <v>30</v>
      </c>
      <c r="D72" s="14">
        <v>50</v>
      </c>
      <c r="E72" s="100" t="s">
        <v>147</v>
      </c>
      <c r="F72" s="100" t="s">
        <v>147</v>
      </c>
      <c r="G72" s="100" t="s">
        <v>147</v>
      </c>
      <c r="H72" s="100" t="s">
        <v>147</v>
      </c>
      <c r="I72" s="119" t="s">
        <v>147</v>
      </c>
      <c r="J72" s="100" t="s">
        <v>147</v>
      </c>
      <c r="K72" s="101" t="s">
        <v>147</v>
      </c>
      <c r="L72" s="119" t="s">
        <v>147</v>
      </c>
      <c r="M72" s="101" t="s">
        <v>147</v>
      </c>
      <c r="N72" s="101" t="s">
        <v>147</v>
      </c>
      <c r="O72" s="101" t="s">
        <v>147</v>
      </c>
      <c r="P72" s="101" t="s">
        <v>147</v>
      </c>
    </row>
    <row r="73" spans="1:16" x14ac:dyDescent="0.25">
      <c r="A73" s="55" t="s">
        <v>137</v>
      </c>
      <c r="B73" s="61" t="s">
        <v>138</v>
      </c>
      <c r="C73" s="14">
        <v>30</v>
      </c>
      <c r="D73" s="14">
        <v>70</v>
      </c>
      <c r="E73" s="100">
        <v>2.02</v>
      </c>
      <c r="F73" s="100">
        <v>3.2</v>
      </c>
      <c r="G73" s="100">
        <v>7.81</v>
      </c>
      <c r="H73" s="100">
        <v>7.6</v>
      </c>
      <c r="I73" s="119" t="s">
        <v>147</v>
      </c>
      <c r="J73" s="100">
        <v>1.1200000000000001</v>
      </c>
      <c r="K73" s="101" t="s">
        <v>147</v>
      </c>
      <c r="L73" s="117">
        <v>1.1100000000000001</v>
      </c>
      <c r="M73" s="29">
        <v>1.24</v>
      </c>
      <c r="N73" s="29">
        <v>2.4500000000000002</v>
      </c>
      <c r="O73" s="29">
        <v>1.56</v>
      </c>
      <c r="P73" s="101" t="s">
        <v>147</v>
      </c>
    </row>
    <row r="74" spans="1:16" x14ac:dyDescent="0.25">
      <c r="A74" s="55" t="s">
        <v>139</v>
      </c>
      <c r="B74" s="61" t="s">
        <v>140</v>
      </c>
      <c r="C74" s="14">
        <v>5</v>
      </c>
      <c r="D74" s="14" t="s">
        <v>2</v>
      </c>
      <c r="E74" s="100" t="s">
        <v>147</v>
      </c>
      <c r="F74" s="100" t="s">
        <v>147</v>
      </c>
      <c r="G74" s="100" t="s">
        <v>147</v>
      </c>
      <c r="H74" s="100" t="s">
        <v>147</v>
      </c>
      <c r="I74" s="119" t="s">
        <v>147</v>
      </c>
      <c r="J74" s="100" t="s">
        <v>147</v>
      </c>
      <c r="K74" s="101" t="s">
        <v>147</v>
      </c>
      <c r="L74" s="119" t="s">
        <v>147</v>
      </c>
      <c r="M74" s="101" t="s">
        <v>147</v>
      </c>
      <c r="N74" s="101" t="s">
        <v>147</v>
      </c>
      <c r="O74" s="101" t="s">
        <v>147</v>
      </c>
      <c r="P74" s="101" t="s">
        <v>147</v>
      </c>
    </row>
    <row r="75" spans="1:16" x14ac:dyDescent="0.25">
      <c r="A75" s="55" t="s">
        <v>141</v>
      </c>
      <c r="B75" s="61" t="s">
        <v>142</v>
      </c>
      <c r="C75" s="14">
        <v>2</v>
      </c>
      <c r="D75" s="14">
        <v>25</v>
      </c>
      <c r="E75" s="100" t="s">
        <v>147</v>
      </c>
      <c r="F75" s="100" t="s">
        <v>147</v>
      </c>
      <c r="G75" s="100" t="s">
        <v>147</v>
      </c>
      <c r="H75" s="100" t="s">
        <v>147</v>
      </c>
      <c r="I75" s="119" t="s">
        <v>147</v>
      </c>
      <c r="J75" s="100" t="s">
        <v>147</v>
      </c>
      <c r="K75" s="101" t="s">
        <v>147</v>
      </c>
      <c r="L75" s="119" t="s">
        <v>147</v>
      </c>
      <c r="M75" s="101" t="s">
        <v>147</v>
      </c>
      <c r="N75" s="101" t="s">
        <v>147</v>
      </c>
      <c r="O75" s="101" t="s">
        <v>147</v>
      </c>
      <c r="P75" s="101" t="s">
        <v>147</v>
      </c>
    </row>
    <row r="76" spans="1:16" x14ac:dyDescent="0.25">
      <c r="A76" s="55" t="s">
        <v>143</v>
      </c>
      <c r="B76" s="61" t="s">
        <v>144</v>
      </c>
      <c r="C76" s="14" t="s">
        <v>2</v>
      </c>
      <c r="D76" s="14" t="s">
        <v>2</v>
      </c>
      <c r="E76" s="101">
        <v>9.08</v>
      </c>
      <c r="F76" s="101">
        <v>7.89</v>
      </c>
      <c r="G76" s="101">
        <v>41.4</v>
      </c>
      <c r="H76" s="101">
        <v>36.299999999999997</v>
      </c>
      <c r="I76" s="119">
        <v>2.25</v>
      </c>
      <c r="J76" s="101">
        <v>4.1399999999999997</v>
      </c>
      <c r="K76" s="29">
        <v>4.95</v>
      </c>
      <c r="L76" s="117">
        <v>4.38</v>
      </c>
      <c r="M76" s="29">
        <v>8.75</v>
      </c>
      <c r="N76" s="35">
        <v>17.7</v>
      </c>
      <c r="O76" s="29">
        <v>9.7899999999999991</v>
      </c>
      <c r="P76" s="29">
        <v>1.91</v>
      </c>
    </row>
    <row r="77" spans="1:16" x14ac:dyDescent="0.25">
      <c r="A77" s="50" t="s">
        <v>145</v>
      </c>
      <c r="B77" s="61" t="s">
        <v>146</v>
      </c>
      <c r="C77" s="14">
        <v>300</v>
      </c>
      <c r="D77" s="14">
        <v>450</v>
      </c>
      <c r="E77" s="101">
        <v>6.08</v>
      </c>
      <c r="F77" s="101">
        <v>11.5</v>
      </c>
      <c r="G77" s="101">
        <v>29.6</v>
      </c>
      <c r="H77" s="101">
        <v>31.4</v>
      </c>
      <c r="I77" s="119">
        <v>3.73</v>
      </c>
      <c r="J77" s="101">
        <v>4</v>
      </c>
      <c r="K77" s="29">
        <v>5.94</v>
      </c>
      <c r="L77" s="117">
        <v>5.82</v>
      </c>
      <c r="M77" s="29">
        <v>3.72</v>
      </c>
      <c r="N77" s="29">
        <v>7.04</v>
      </c>
      <c r="O77" s="29">
        <v>5.04</v>
      </c>
      <c r="P77" s="29">
        <v>2.0699999999999998</v>
      </c>
    </row>
  </sheetData>
  <mergeCells count="22">
    <mergeCell ref="K56:P56"/>
    <mergeCell ref="A56:A58"/>
    <mergeCell ref="B56:B58"/>
    <mergeCell ref="C56:D56"/>
    <mergeCell ref="E56:J56"/>
    <mergeCell ref="C57:C58"/>
    <mergeCell ref="D57:D58"/>
    <mergeCell ref="A24:J24"/>
    <mergeCell ref="A1:J1"/>
    <mergeCell ref="B49:C49"/>
    <mergeCell ref="A2:A4"/>
    <mergeCell ref="B2:B4"/>
    <mergeCell ref="C2:D2"/>
    <mergeCell ref="C3:C4"/>
    <mergeCell ref="D3:D4"/>
    <mergeCell ref="E2:J2"/>
    <mergeCell ref="E25:J25"/>
    <mergeCell ref="A25:A27"/>
    <mergeCell ref="B25:B27"/>
    <mergeCell ref="C25:D25"/>
    <mergeCell ref="C26:C27"/>
    <mergeCell ref="D26:D27"/>
  </mergeCells>
  <conditionalFormatting sqref="E28:J28 E33:J33 G31:I31 E36:J40 E35 H35:I35 E34:I34 E45:J46 F42:I42 E32:F32 H32:J32">
    <cfRule type="containsText" dxfId="28" priority="65" operator="containsText" text="&lt;">
      <formula>NOT(ISERROR(SEARCH("&lt;",E28)))</formula>
    </cfRule>
  </conditionalFormatting>
  <conditionalFormatting sqref="E5:J23">
    <cfRule type="containsText" dxfId="27" priority="41" operator="containsText" text="&lt;">
      <formula>NOT(ISERROR(SEARCH("&lt;",E5)))</formula>
    </cfRule>
  </conditionalFormatting>
  <conditionalFormatting sqref="E29:E31">
    <cfRule type="containsText" dxfId="26" priority="40" operator="containsText" text="&lt;">
      <formula>NOT(ISERROR(SEARCH("&lt;",E29)))</formula>
    </cfRule>
  </conditionalFormatting>
  <conditionalFormatting sqref="F29:J30">
    <cfRule type="containsText" dxfId="25" priority="39" operator="containsText" text="&lt;">
      <formula>NOT(ISERROR(SEARCH("&lt;",F29)))</formula>
    </cfRule>
  </conditionalFormatting>
  <conditionalFormatting sqref="F31">
    <cfRule type="containsText" dxfId="24" priority="38" operator="containsText" text="&lt;">
      <formula>NOT(ISERROR(SEARCH("&lt;",F31)))</formula>
    </cfRule>
  </conditionalFormatting>
  <conditionalFormatting sqref="J31">
    <cfRule type="containsText" dxfId="23" priority="37" operator="containsText" text="&lt;">
      <formula>NOT(ISERROR(SEARCH("&lt;",J31)))</formula>
    </cfRule>
  </conditionalFormatting>
  <conditionalFormatting sqref="F35">
    <cfRule type="containsText" dxfId="22" priority="36" operator="containsText" text="&lt;">
      <formula>NOT(ISERROR(SEARCH("&lt;",F35)))</formula>
    </cfRule>
  </conditionalFormatting>
  <conditionalFormatting sqref="G35">
    <cfRule type="containsText" dxfId="21" priority="35" operator="containsText" text="&lt;">
      <formula>NOT(ISERROR(SEARCH("&lt;",G35)))</formula>
    </cfRule>
  </conditionalFormatting>
  <conditionalFormatting sqref="J34:J35">
    <cfRule type="containsText" dxfId="20" priority="34" operator="containsText" text="&lt;">
      <formula>NOT(ISERROR(SEARCH("&lt;",J34)))</formula>
    </cfRule>
  </conditionalFormatting>
  <conditionalFormatting sqref="E41:E44">
    <cfRule type="containsText" dxfId="19" priority="33" operator="containsText" text="&lt;">
      <formula>NOT(ISERROR(SEARCH("&lt;",E41)))</formula>
    </cfRule>
  </conditionalFormatting>
  <conditionalFormatting sqref="F41:J41">
    <cfRule type="containsText" dxfId="18" priority="32" operator="containsText" text="&lt;">
      <formula>NOT(ISERROR(SEARCH("&lt;",F41)))</formula>
    </cfRule>
  </conditionalFormatting>
  <conditionalFormatting sqref="J42:J44">
    <cfRule type="containsText" dxfId="17" priority="31" operator="containsText" text="&lt;">
      <formula>NOT(ISERROR(SEARCH("&lt;",J42)))</formula>
    </cfRule>
  </conditionalFormatting>
  <conditionalFormatting sqref="F43:I44">
    <cfRule type="containsText" dxfId="16" priority="30" operator="containsText" text="&lt;">
      <formula>NOT(ISERROR(SEARCH("&lt;",F43)))</formula>
    </cfRule>
  </conditionalFormatting>
  <conditionalFormatting sqref="G32">
    <cfRule type="containsText" dxfId="15" priority="29" operator="containsText" text="&lt;">
      <formula>NOT(ISERROR(SEARCH("&lt;",G32)))</formula>
    </cfRule>
  </conditionalFormatting>
  <conditionalFormatting sqref="A49">
    <cfRule type="containsText" dxfId="14" priority="28" operator="containsText" text="&lt;">
      <formula>NOT(ISERROR(SEARCH("&lt;",A49)))</formula>
    </cfRule>
  </conditionalFormatting>
  <conditionalFormatting sqref="E59:J77">
    <cfRule type="containsText" dxfId="13" priority="26" operator="containsText" text="&lt;">
      <formula>NOT(ISERROR(SEARCH("&lt;",E59)))</formula>
    </cfRule>
  </conditionalFormatting>
  <conditionalFormatting sqref="K59:P59 K64:P64 M62:O62 K67:P71 K66 N66:O66 K65:O65 K76:P77 L73:O73 K63:L63 N63:P63">
    <cfRule type="containsText" dxfId="12" priority="13" operator="containsText" text="&lt;">
      <formula>NOT(ISERROR(SEARCH("&lt;",K59)))</formula>
    </cfRule>
  </conditionalFormatting>
  <conditionalFormatting sqref="K60:K62">
    <cfRule type="containsText" dxfId="11" priority="12" operator="containsText" text="&lt;">
      <formula>NOT(ISERROR(SEARCH("&lt;",K60)))</formula>
    </cfRule>
  </conditionalFormatting>
  <conditionalFormatting sqref="L60:P61">
    <cfRule type="containsText" dxfId="10" priority="11" operator="containsText" text="&lt;">
      <formula>NOT(ISERROR(SEARCH("&lt;",L60)))</formula>
    </cfRule>
  </conditionalFormatting>
  <conditionalFormatting sqref="L62">
    <cfRule type="containsText" dxfId="9" priority="10" operator="containsText" text="&lt;">
      <formula>NOT(ISERROR(SEARCH("&lt;",L62)))</formula>
    </cfRule>
  </conditionalFormatting>
  <conditionalFormatting sqref="P62">
    <cfRule type="containsText" dxfId="8" priority="9" operator="containsText" text="&lt;">
      <formula>NOT(ISERROR(SEARCH("&lt;",P62)))</formula>
    </cfRule>
  </conditionalFormatting>
  <conditionalFormatting sqref="L66">
    <cfRule type="containsText" dxfId="7" priority="8" operator="containsText" text="&lt;">
      <formula>NOT(ISERROR(SEARCH("&lt;",L66)))</formula>
    </cfRule>
  </conditionalFormatting>
  <conditionalFormatting sqref="M66">
    <cfRule type="containsText" dxfId="6" priority="7" operator="containsText" text="&lt;">
      <formula>NOT(ISERROR(SEARCH("&lt;",M66)))</formula>
    </cfRule>
  </conditionalFormatting>
  <conditionalFormatting sqref="P65:P66">
    <cfRule type="containsText" dxfId="5" priority="6" operator="containsText" text="&lt;">
      <formula>NOT(ISERROR(SEARCH("&lt;",P65)))</formula>
    </cfRule>
  </conditionalFormatting>
  <conditionalFormatting sqref="K72:K75">
    <cfRule type="containsText" dxfId="4" priority="5" operator="containsText" text="&lt;">
      <formula>NOT(ISERROR(SEARCH("&lt;",K72)))</formula>
    </cfRule>
  </conditionalFormatting>
  <conditionalFormatting sqref="L72:P72">
    <cfRule type="containsText" dxfId="3" priority="4" operator="containsText" text="&lt;">
      <formula>NOT(ISERROR(SEARCH("&lt;",L72)))</formula>
    </cfRule>
  </conditionalFormatting>
  <conditionalFormatting sqref="P73:P75">
    <cfRule type="containsText" dxfId="2" priority="3" operator="containsText" text="&lt;">
      <formula>NOT(ISERROR(SEARCH("&lt;",P73)))</formula>
    </cfRule>
  </conditionalFormatting>
  <conditionalFormatting sqref="L74:O75">
    <cfRule type="containsText" dxfId="1" priority="2" operator="containsText" text="&lt;">
      <formula>NOT(ISERROR(SEARCH("&lt;",L74)))</formula>
    </cfRule>
  </conditionalFormatting>
  <conditionalFormatting sqref="M63">
    <cfRule type="containsText" dxfId="0" priority="1" operator="containsText" text="&lt;">
      <formula>NOT(ISERROR(SEARCH("&lt;",M63)))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0420304B13A4429ACA792F8271AB02" ma:contentTypeVersion="15" ma:contentTypeDescription="Create a new document." ma:contentTypeScope="" ma:versionID="7239cf83b7bdc96ebd441ad8d92ade5b">
  <xsd:schema xmlns:xsd="http://www.w3.org/2001/XMLSchema" xmlns:xs="http://www.w3.org/2001/XMLSchema" xmlns:p="http://schemas.microsoft.com/office/2006/metadata/properties" xmlns:ns2="6f27dadb-32f8-4c1e-917a-c932684ad462" xmlns:ns3="589d294b-ad21-4f47-8844-7033164dc1c0" xmlns:ns4="06944e74-ceac-4c02-ab55-5e9731d8b5ea" targetNamespace="http://schemas.microsoft.com/office/2006/metadata/properties" ma:root="true" ma:fieldsID="30a6914cf1c2d2deec9592e171d8a306" ns2:_="" ns3:_="" ns4:_="">
    <xsd:import namespace="6f27dadb-32f8-4c1e-917a-c932684ad462"/>
    <xsd:import namespace="589d294b-ad21-4f47-8844-7033164dc1c0"/>
    <xsd:import namespace="06944e74-ceac-4c02-ab55-5e9731d8b5ea"/>
    <xsd:element name="properties">
      <xsd:complexType>
        <xsd:sequence>
          <xsd:element name="documentManagement">
            <xsd:complexType>
              <xsd:all>
                <xsd:element ref="ns2:bed14299afe04c759e0492e3d8b39a18" minOccurs="0"/>
                <xsd:element ref="ns3:TaxCatchAll" minOccurs="0"/>
                <xsd:element ref="ns4:MediaServiceMetadata" minOccurs="0"/>
                <xsd:element ref="ns4:MediaServiceFastMetadata" minOccurs="0"/>
                <xsd:element ref="ns2:SharedWithUsers" minOccurs="0"/>
                <xsd:element ref="ns2:SharedWithDetails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27dadb-32f8-4c1e-917a-c932684ad462" elementFormDefault="qualified">
    <xsd:import namespace="http://schemas.microsoft.com/office/2006/documentManagement/types"/>
    <xsd:import namespace="http://schemas.microsoft.com/office/infopath/2007/PartnerControls"/>
    <xsd:element name="bed14299afe04c759e0492e3d8b39a18" ma:index="9" nillable="true" ma:taxonomy="true" ma:internalName="bed14299afe04c759e0492e3d8b39a18" ma:taxonomyFieldName="DocumentType" ma:displayName="Document Type" ma:fieldId="{bed14299-afe0-4c75-9e04-92e3d8b39a18}" ma:taxonomyMulti="true" ma:sspId="6cfda930-661e-4498-8596-99ec2a7c2da3" ma:termSetId="ad45fde3-5f07-4ef4-af38-94d3343c62f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d294b-ad21-4f47-8844-7033164dc1c0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9b6c19ac-a642-49d2-ac9e-a454bc601b1e}" ma:internalName="TaxCatchAll" ma:showField="CatchAllData" ma:web="6f27dadb-32f8-4c1e-917a-c932684ad4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944e74-ceac-4c02-ab55-5e9731d8b5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ed14299afe04c759e0492e3d8b39a18 xmlns="6f27dadb-32f8-4c1e-917a-c932684ad462">
      <Terms xmlns="http://schemas.microsoft.com/office/infopath/2007/PartnerControls"/>
    </bed14299afe04c759e0492e3d8b39a18>
    <TaxCatchAll xmlns="589d294b-ad21-4f47-8844-7033164dc1c0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15ECD3-D5A2-4149-A70E-38C12D136FE9}"/>
</file>

<file path=customXml/itemProps2.xml><?xml version="1.0" encoding="utf-8"?>
<ds:datastoreItem xmlns:ds="http://schemas.openxmlformats.org/officeDocument/2006/customXml" ds:itemID="{34FE5C80-1531-4242-A3BC-6F4E42D7D1CF}">
  <ds:schemaRefs>
    <ds:schemaRef ds:uri="http://schemas.microsoft.com/office/2006/documentManagement/types"/>
    <ds:schemaRef ds:uri="http://schemas.microsoft.com/office/2006/metadata/properties"/>
    <ds:schemaRef ds:uri="06944e74-ceac-4c02-ab55-5e9731d8b5ea"/>
    <ds:schemaRef ds:uri="http://purl.org/dc/elements/1.1/"/>
    <ds:schemaRef ds:uri="589d294b-ad21-4f47-8844-7033164dc1c0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6f27dadb-32f8-4c1e-917a-c932684ad462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73294E6-94E9-44A7-8C18-97F1B5C5C5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Localização</vt:lpstr>
      <vt:lpstr>Demais Parâmetros- Praia</vt:lpstr>
      <vt:lpstr>Demais Parâmetros- Restinga</vt:lpstr>
      <vt:lpstr>Demais Parâmetros-  Estuário</vt:lpstr>
      <vt:lpstr>Demais Parâmetros-  Mangue</vt:lpstr>
      <vt:lpstr>Granulometria Praias</vt:lpstr>
      <vt:lpstr>Granulometria Restinga</vt:lpstr>
      <vt:lpstr>Granulometria Estuários</vt:lpstr>
      <vt:lpstr>Granulometria Mangue</vt:lpstr>
      <vt:lpstr>Metais Praias </vt:lpstr>
      <vt:lpstr>Metais Restinga</vt:lpstr>
      <vt:lpstr>Metais Estuário </vt:lpstr>
      <vt:lpstr>Metais Mangue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Souza, Mariana</dc:creator>
  <cp:keywords/>
  <dc:description/>
  <cp:lastModifiedBy>Ramin, Matheus</cp:lastModifiedBy>
  <cp:revision/>
  <dcterms:created xsi:type="dcterms:W3CDTF">2019-12-23T18:24:07Z</dcterms:created>
  <dcterms:modified xsi:type="dcterms:W3CDTF">2021-01-13T20:50:07Z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0x010100760420304B13A4429ACA792F8271AB02</vt:lpwstr>
  </property>
  <property fmtid="{D5CDD505-2E9C-101B-9397-08002B2CF9AE}" pid="3" name="DocumentType">
    <vt:lpwstr/>
  </property>
</Properties>
</file>